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2. Llamado FAFIMM(MSA) 12 2023 Quinta Storace\"/>
    </mc:Choice>
  </mc:AlternateContent>
  <xr:revisionPtr revIDLastSave="0" documentId="13_ncr:1_{A45C2807-8985-4001-8704-393FBE0D02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3" sheetId="14" r:id="rId1"/>
    <sheet name="Cuadro Resumen" sheetId="1" r:id="rId2"/>
    <sheet name="1.Generales" sheetId="2" r:id="rId3"/>
    <sheet name="2.Tareas iniciales" sheetId="3" r:id="rId4"/>
    <sheet name="3.Demoliciones" sheetId="4" r:id="rId5"/>
    <sheet name="4.Estructura" sheetId="5" r:id="rId6"/>
    <sheet name="5.Cubierta" sheetId="6" r:id="rId7"/>
    <sheet name="6.Albañilería Fachadas" sheetId="7" r:id="rId8"/>
    <sheet name="7.Albañilería interior" sheetId="8" r:id="rId9"/>
    <sheet name="8.Pisos" sheetId="9" r:id="rId10"/>
    <sheet name="9.Herrería-Cerr.Vidriados" sheetId="10" r:id="rId11"/>
    <sheet name="10.Pintura" sheetId="11" r:id="rId12"/>
    <sheet name="11.Acond. Sanitario" sheetId="12" r:id="rId13"/>
    <sheet name="12.Acond. Eléctrico" sheetId="13" r:id="rId14"/>
  </sheets>
  <externalReferences>
    <externalReference r:id="rId15"/>
  </externalReferences>
  <definedNames>
    <definedName name="APSOC" localSheetId="0">#REF!</definedName>
    <definedName name="APSOC">#N/A</definedName>
    <definedName name="_xlnm.Print_Area" localSheetId="1">'Cuadro Resumen'!$A$1:$H$29</definedName>
    <definedName name="_xlnm.Print_Area" localSheetId="0">'FORMULARIO 3'!$C$3:$BP$57</definedName>
    <definedName name="encabezado" localSheetId="0">#REF!</definedName>
    <definedName name="encabezado">#N/A</definedName>
    <definedName name="Excel_BuiltIn_Print_Area" localSheetId="1">'Cuadro Resumen'!$A$8:$H$20</definedName>
    <definedName name="iii" localSheetId="1">#N/A</definedName>
    <definedName name="iii" localSheetId="0">#REF!</definedName>
    <definedName name="iii">#N/A</definedName>
    <definedName name="IMP" localSheetId="1">#N/A</definedName>
    <definedName name="IMP" localSheetId="0">#REF!</definedName>
    <definedName name="IMP">#N/A</definedName>
    <definedName name="IMPi" localSheetId="1">#N/A</definedName>
    <definedName name="IMPi" localSheetId="0">#REF!</definedName>
    <definedName name="IMPi">#N/A</definedName>
    <definedName name="IMPU" localSheetId="1">#N/A</definedName>
    <definedName name="IMPU" localSheetId="0">#REF!</definedName>
    <definedName name="IMPU">#N/A</definedName>
    <definedName name="IVA" localSheetId="0">#REF!</definedName>
    <definedName name="IVA">#N/A</definedName>
    <definedName name="Refugio">#REF!</definedName>
    <definedName name="Refugios">#REF!</definedName>
  </definedNames>
  <calcPr calcId="181029"/>
</workbook>
</file>

<file path=xl/calcChain.xml><?xml version="1.0" encoding="utf-8"?>
<calcChain xmlns="http://schemas.openxmlformats.org/spreadsheetml/2006/main">
  <c r="AK44" i="14" l="1"/>
  <c r="AK42" i="14"/>
  <c r="AK40" i="14"/>
  <c r="AK38" i="14"/>
  <c r="AK36" i="14"/>
  <c r="AK34" i="14"/>
  <c r="AK32" i="14"/>
  <c r="AK30" i="14"/>
  <c r="AK28" i="14"/>
  <c r="D22" i="1"/>
  <c r="K23" i="2"/>
  <c r="K22" i="2"/>
  <c r="K21" i="2"/>
  <c r="K20" i="2"/>
  <c r="K19" i="2"/>
  <c r="K18" i="2"/>
  <c r="K17" i="2"/>
  <c r="I15" i="2"/>
  <c r="K28" i="3"/>
  <c r="K27" i="3"/>
  <c r="K26" i="3"/>
  <c r="K25" i="3"/>
  <c r="K24" i="3"/>
  <c r="K23" i="3"/>
  <c r="K22" i="3"/>
  <c r="I20" i="3"/>
  <c r="K47" i="4"/>
  <c r="K46" i="4"/>
  <c r="K45" i="4"/>
  <c r="K44" i="4"/>
  <c r="K43" i="4"/>
  <c r="K42" i="4"/>
  <c r="K41" i="4"/>
  <c r="D11" i="1" s="1"/>
  <c r="I39" i="4"/>
  <c r="K22" i="5"/>
  <c r="K21" i="5"/>
  <c r="K20" i="5"/>
  <c r="K19" i="5"/>
  <c r="K18" i="5"/>
  <c r="K17" i="5"/>
  <c r="K16" i="5"/>
  <c r="I14" i="5"/>
  <c r="K33" i="6"/>
  <c r="K32" i="6"/>
  <c r="K31" i="6"/>
  <c r="K30" i="6"/>
  <c r="K29" i="6"/>
  <c r="K28" i="6"/>
  <c r="K27" i="6"/>
  <c r="D13" i="1" s="1"/>
  <c r="I25" i="6"/>
  <c r="K30" i="7"/>
  <c r="K29" i="7"/>
  <c r="K28" i="7"/>
  <c r="K27" i="7"/>
  <c r="K26" i="7"/>
  <c r="K25" i="7"/>
  <c r="K24" i="7"/>
  <c r="D14" i="1" s="1"/>
  <c r="I22" i="7"/>
  <c r="K20" i="8"/>
  <c r="K19" i="8"/>
  <c r="K18" i="8"/>
  <c r="K17" i="8"/>
  <c r="K16" i="8"/>
  <c r="K15" i="8"/>
  <c r="K14" i="8"/>
  <c r="I12" i="8"/>
  <c r="K24" i="9"/>
  <c r="K23" i="9"/>
  <c r="K22" i="9"/>
  <c r="K21" i="9"/>
  <c r="K20" i="9"/>
  <c r="K19" i="9"/>
  <c r="K18" i="9"/>
  <c r="I16" i="9"/>
  <c r="K23" i="11"/>
  <c r="K42" i="10"/>
  <c r="K43" i="10"/>
  <c r="K41" i="10"/>
  <c r="K40" i="10"/>
  <c r="K39" i="10"/>
  <c r="K38" i="10"/>
  <c r="K37" i="10"/>
  <c r="D17" i="1" s="1"/>
  <c r="I35" i="10"/>
  <c r="K24" i="11"/>
  <c r="K22" i="11"/>
  <c r="K21" i="11"/>
  <c r="K20" i="11"/>
  <c r="K19" i="11"/>
  <c r="K18" i="11"/>
  <c r="I16" i="11"/>
  <c r="K22" i="12"/>
  <c r="K21" i="12"/>
  <c r="K20" i="12"/>
  <c r="K19" i="12"/>
  <c r="K18" i="12"/>
  <c r="K17" i="12"/>
  <c r="K16" i="12"/>
  <c r="D19" i="1" s="1"/>
  <c r="I14" i="12"/>
  <c r="K25" i="13"/>
  <c r="K24" i="13"/>
  <c r="K23" i="13"/>
  <c r="K22" i="13"/>
  <c r="K21" i="13"/>
  <c r="K20" i="13"/>
  <c r="K19" i="13"/>
  <c r="I17" i="13"/>
  <c r="D20" i="1"/>
  <c r="D18" i="1"/>
  <c r="D16" i="1"/>
  <c r="D15" i="1"/>
  <c r="D12" i="1"/>
  <c r="D10" i="1"/>
  <c r="D9" i="1"/>
  <c r="K14" i="9"/>
  <c r="I14" i="9" s="1"/>
  <c r="K13" i="10"/>
  <c r="I13" i="10" s="1"/>
  <c r="K14" i="10"/>
  <c r="I14" i="10" s="1"/>
  <c r="K15" i="10"/>
  <c r="I15" i="10"/>
  <c r="K16" i="10"/>
  <c r="I16" i="10" s="1"/>
  <c r="K17" i="10"/>
  <c r="I17" i="10" s="1"/>
  <c r="K18" i="10"/>
  <c r="I18" i="10"/>
  <c r="K19" i="10"/>
  <c r="I19" i="10" s="1"/>
  <c r="K20" i="10"/>
  <c r="I20" i="10" s="1"/>
  <c r="K21" i="10"/>
  <c r="I21" i="10"/>
  <c r="K22" i="10"/>
  <c r="I22" i="10" s="1"/>
  <c r="K23" i="10"/>
  <c r="I23" i="10" s="1"/>
  <c r="K24" i="10"/>
  <c r="I24" i="10"/>
  <c r="K25" i="10"/>
  <c r="I25" i="10" s="1"/>
  <c r="C12" i="9"/>
  <c r="K12" i="9" s="1"/>
  <c r="C18" i="6"/>
  <c r="K18" i="6"/>
  <c r="I18" i="6" s="1"/>
  <c r="K16" i="13"/>
  <c r="I16" i="13" s="1"/>
  <c r="K15" i="13"/>
  <c r="I15" i="13"/>
  <c r="K14" i="13"/>
  <c r="I14" i="13" s="1"/>
  <c r="K13" i="13"/>
  <c r="I13" i="13" s="1"/>
  <c r="K12" i="13"/>
  <c r="K11" i="13"/>
  <c r="I11" i="13"/>
  <c r="K10" i="13"/>
  <c r="I10" i="13"/>
  <c r="K9" i="13"/>
  <c r="I9" i="13"/>
  <c r="K13" i="12"/>
  <c r="I13" i="12"/>
  <c r="K12" i="12"/>
  <c r="I12" i="12"/>
  <c r="K11" i="12"/>
  <c r="K10" i="12"/>
  <c r="I10" i="12"/>
  <c r="K9" i="12"/>
  <c r="K15" i="11"/>
  <c r="I15" i="11" s="1"/>
  <c r="K14" i="11"/>
  <c r="I14" i="11"/>
  <c r="K13" i="11"/>
  <c r="I13" i="11" s="1"/>
  <c r="K12" i="11"/>
  <c r="I12" i="11" s="1"/>
  <c r="K11" i="11"/>
  <c r="I11" i="11"/>
  <c r="K10" i="11"/>
  <c r="K9" i="11"/>
  <c r="I9" i="11"/>
  <c r="K34" i="10"/>
  <c r="I34" i="10"/>
  <c r="K33" i="10"/>
  <c r="I33" i="10"/>
  <c r="K32" i="10"/>
  <c r="I32" i="10"/>
  <c r="K31" i="10"/>
  <c r="I31" i="10"/>
  <c r="K30" i="10"/>
  <c r="I30" i="10"/>
  <c r="K29" i="10"/>
  <c r="I29" i="10"/>
  <c r="K28" i="10"/>
  <c r="I28" i="10"/>
  <c r="K27" i="10"/>
  <c r="I27" i="10"/>
  <c r="K26" i="10"/>
  <c r="I26" i="10"/>
  <c r="K12" i="10"/>
  <c r="I12" i="10"/>
  <c r="K11" i="10"/>
  <c r="K10" i="10"/>
  <c r="K9" i="10"/>
  <c r="I9" i="10"/>
  <c r="K15" i="9"/>
  <c r="I15" i="9"/>
  <c r="K13" i="9"/>
  <c r="I13" i="9"/>
  <c r="K11" i="9"/>
  <c r="I11" i="9"/>
  <c r="K10" i="9"/>
  <c r="K9" i="9"/>
  <c r="I9" i="9"/>
  <c r="K11" i="8"/>
  <c r="K10" i="8"/>
  <c r="I10" i="8"/>
  <c r="K9" i="8"/>
  <c r="I9" i="8"/>
  <c r="K21" i="7"/>
  <c r="I21" i="7"/>
  <c r="K20" i="7"/>
  <c r="I20" i="7"/>
  <c r="K19" i="7"/>
  <c r="I19" i="7"/>
  <c r="K18" i="7"/>
  <c r="I18" i="7"/>
  <c r="K17" i="7"/>
  <c r="I17" i="7"/>
  <c r="K16" i="7"/>
  <c r="I16" i="7"/>
  <c r="K15" i="7"/>
  <c r="I15" i="7"/>
  <c r="K14" i="7"/>
  <c r="I14" i="7"/>
  <c r="K13" i="7"/>
  <c r="I13" i="7"/>
  <c r="K12" i="7"/>
  <c r="I12" i="7"/>
  <c r="K11" i="7"/>
  <c r="I11" i="7" s="1"/>
  <c r="K10" i="7"/>
  <c r="I10" i="7"/>
  <c r="K9" i="7"/>
  <c r="I9" i="7"/>
  <c r="K24" i="6"/>
  <c r="I24" i="6" s="1"/>
  <c r="K23" i="6"/>
  <c r="I23" i="6"/>
  <c r="K22" i="6"/>
  <c r="I22" i="6"/>
  <c r="K21" i="6"/>
  <c r="I21" i="6" s="1"/>
  <c r="K20" i="6"/>
  <c r="I20" i="6"/>
  <c r="K19" i="6"/>
  <c r="I19" i="6"/>
  <c r="K17" i="6"/>
  <c r="I17" i="6" s="1"/>
  <c r="K16" i="6"/>
  <c r="I16" i="6"/>
  <c r="K15" i="6"/>
  <c r="I15" i="6"/>
  <c r="K14" i="6"/>
  <c r="I14" i="6" s="1"/>
  <c r="K13" i="6"/>
  <c r="I13" i="6"/>
  <c r="K12" i="6"/>
  <c r="I12" i="6"/>
  <c r="K11" i="6"/>
  <c r="I11" i="6" s="1"/>
  <c r="K10" i="6"/>
  <c r="I10" i="6"/>
  <c r="K9" i="6"/>
  <c r="I9" i="6"/>
  <c r="K13" i="5"/>
  <c r="I13" i="5" s="1"/>
  <c r="K12" i="5"/>
  <c r="I12" i="5"/>
  <c r="K11" i="5"/>
  <c r="I11" i="5"/>
  <c r="K10" i="5"/>
  <c r="I10" i="5" s="1"/>
  <c r="K9" i="5"/>
  <c r="I9" i="5"/>
  <c r="G12" i="1" s="1"/>
  <c r="K38" i="4"/>
  <c r="I38" i="4"/>
  <c r="K37" i="4"/>
  <c r="I37" i="4" s="1"/>
  <c r="K36" i="4"/>
  <c r="I36" i="4"/>
  <c r="K35" i="4"/>
  <c r="I35" i="4"/>
  <c r="K34" i="4"/>
  <c r="I34" i="4" s="1"/>
  <c r="K33" i="4"/>
  <c r="I33" i="4"/>
  <c r="K32" i="4"/>
  <c r="I32" i="4"/>
  <c r="K31" i="4"/>
  <c r="I31" i="4" s="1"/>
  <c r="K30" i="4"/>
  <c r="I30" i="4"/>
  <c r="K29" i="4"/>
  <c r="I29" i="4"/>
  <c r="K28" i="4"/>
  <c r="I28" i="4" s="1"/>
  <c r="K27" i="4"/>
  <c r="I27" i="4"/>
  <c r="K26" i="4"/>
  <c r="I26" i="4"/>
  <c r="K25" i="4"/>
  <c r="I25" i="4" s="1"/>
  <c r="K24" i="4"/>
  <c r="I24" i="4"/>
  <c r="K23" i="4"/>
  <c r="I23" i="4"/>
  <c r="K22" i="4"/>
  <c r="I22" i="4" s="1"/>
  <c r="K21" i="4"/>
  <c r="I21" i="4"/>
  <c r="K20" i="4"/>
  <c r="I20" i="4"/>
  <c r="K19" i="4"/>
  <c r="I19" i="4" s="1"/>
  <c r="K18" i="4"/>
  <c r="I18" i="4"/>
  <c r="K17" i="4"/>
  <c r="I17" i="4"/>
  <c r="K16" i="4"/>
  <c r="I16" i="4" s="1"/>
  <c r="K15" i="4"/>
  <c r="I15" i="4"/>
  <c r="K14" i="4"/>
  <c r="I14" i="4"/>
  <c r="K13" i="4"/>
  <c r="I13" i="4" s="1"/>
  <c r="K11" i="4"/>
  <c r="I11" i="4"/>
  <c r="K10" i="4"/>
  <c r="I10" i="4"/>
  <c r="K9" i="4"/>
  <c r="K19" i="3"/>
  <c r="I19" i="3"/>
  <c r="K18" i="3"/>
  <c r="I18" i="3"/>
  <c r="K17" i="3"/>
  <c r="I17" i="3" s="1"/>
  <c r="K16" i="3"/>
  <c r="I16" i="3"/>
  <c r="K15" i="3"/>
  <c r="I15" i="3"/>
  <c r="K14" i="3"/>
  <c r="I14" i="3" s="1"/>
  <c r="K13" i="3"/>
  <c r="I13" i="3"/>
  <c r="K12" i="3"/>
  <c r="I12" i="3"/>
  <c r="K11" i="3"/>
  <c r="I11" i="3" s="1"/>
  <c r="K10" i="3"/>
  <c r="I10" i="3"/>
  <c r="K9" i="3"/>
  <c r="I9" i="3"/>
  <c r="K14" i="2"/>
  <c r="I14" i="2" s="1"/>
  <c r="K13" i="2"/>
  <c r="I13" i="2"/>
  <c r="K12" i="2"/>
  <c r="I12" i="2"/>
  <c r="K11" i="2"/>
  <c r="I11" i="2" s="1"/>
  <c r="K10" i="2"/>
  <c r="I10" i="2"/>
  <c r="K9" i="2"/>
  <c r="I9" i="2"/>
  <c r="I11" i="10"/>
  <c r="I10" i="9"/>
  <c r="I11" i="12"/>
  <c r="I12" i="13"/>
  <c r="G10" i="1" l="1"/>
  <c r="G14" i="1"/>
  <c r="G20" i="1"/>
  <c r="G9" i="1"/>
  <c r="E20" i="1"/>
  <c r="E11" i="1"/>
  <c r="E10" i="1"/>
  <c r="G13" i="1"/>
  <c r="E15" i="1"/>
  <c r="E17" i="1"/>
  <c r="E18" i="1"/>
  <c r="I12" i="9"/>
  <c r="G16" i="1" s="1"/>
  <c r="E13" i="1"/>
  <c r="G17" i="1"/>
  <c r="E14" i="1"/>
  <c r="E19" i="1"/>
  <c r="I10" i="11"/>
  <c r="G18" i="1" s="1"/>
  <c r="E9" i="1"/>
  <c r="E12" i="1"/>
  <c r="I11" i="8"/>
  <c r="G15" i="1" s="1"/>
  <c r="I9" i="12"/>
  <c r="G19" i="1" s="1"/>
  <c r="I10" i="10"/>
  <c r="I9" i="4"/>
  <c r="G11" i="1" s="1"/>
  <c r="F19" i="1" l="1"/>
  <c r="H19" i="1" s="1"/>
  <c r="E16" i="1"/>
  <c r="F10" i="1"/>
  <c r="H10" i="1" s="1"/>
  <c r="F20" i="1"/>
  <c r="F9" i="1"/>
  <c r="H20" i="1"/>
  <c r="G22" i="1"/>
  <c r="F11" i="1"/>
  <c r="H11" i="1" s="1"/>
  <c r="E22" i="1"/>
  <c r="F17" i="1" l="1"/>
  <c r="H17" i="1" s="1"/>
  <c r="F12" i="1"/>
  <c r="H12" i="1" s="1"/>
  <c r="F16" i="1"/>
  <c r="H16" i="1"/>
  <c r="F13" i="1"/>
  <c r="H13" i="1" s="1"/>
  <c r="F15" i="1"/>
  <c r="H15" i="1" s="1"/>
  <c r="F14" i="1"/>
  <c r="H14" i="1" s="1"/>
  <c r="F18" i="1"/>
  <c r="H18" i="1" s="1"/>
  <c r="H9" i="1"/>
  <c r="F22" i="1" l="1"/>
  <c r="H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8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9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A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B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C00-000001000000}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<sst xmlns="http://schemas.openxmlformats.org/spreadsheetml/2006/main" count="1259" uniqueCount="355">
  <si>
    <t>PROYECTO: Restauración Quinta de Storace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</si>
  <si>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</si>
  <si>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</si>
  <si>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</si>
  <si>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</si>
  <si>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</si>
  <si>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</si>
  <si>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</si>
  <si>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</si>
  <si>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</si>
  <si>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</si>
  <si>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</si>
  <si>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Tareas iniciales</t>
  </si>
  <si>
    <t>Demoliciones</t>
  </si>
  <si>
    <t>Estructura</t>
  </si>
  <si>
    <t>Cubierta</t>
  </si>
  <si>
    <t>Albañilería fachadas</t>
  </si>
  <si>
    <t>Albañilería interior</t>
  </si>
  <si>
    <t>Pisos</t>
  </si>
  <si>
    <t>Herrería-Cerramientos vidriados</t>
  </si>
  <si>
    <t>Pintura</t>
  </si>
  <si>
    <t>Acondicionamiento sanitario</t>
  </si>
  <si>
    <t>Acondicionamiento eléctrico</t>
  </si>
  <si>
    <t>TOTALES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</si>
  <si>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</si>
  <si>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</si>
  <si>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</si>
  <si>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</si>
  <si>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</si>
  <si>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</si>
  <si>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</si>
  <si>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</si>
  <si>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</si>
  <si>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</si>
  <si>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Construcciones provisorias</t>
  </si>
  <si>
    <t>gl</t>
  </si>
  <si>
    <t xml:space="preserve"> $</t>
  </si>
  <si>
    <t>1.2</t>
  </si>
  <si>
    <t>Cartel de obra</t>
  </si>
  <si>
    <t>1.3</t>
  </si>
  <si>
    <t>Vallado y cercado</t>
  </si>
  <si>
    <t>1.4</t>
  </si>
  <si>
    <t>Vigilancia</t>
  </si>
  <si>
    <t>1.5</t>
  </si>
  <si>
    <t>Ayuda a s subcontratos</t>
  </si>
  <si>
    <t>1.6</t>
  </si>
  <si>
    <t>BASICO</t>
  </si>
  <si>
    <t>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</si>
  <si>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</si>
  <si>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</si>
  <si>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</si>
  <si>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</si>
  <si>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</si>
  <si>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</si>
  <si>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2.1</t>
  </si>
  <si>
    <t>Apuntalamiento de tirantes de madera</t>
  </si>
  <si>
    <t>2.2</t>
  </si>
  <si>
    <t>Apuntalamiento de perfiles metálicos</t>
  </si>
  <si>
    <t>2.3</t>
  </si>
  <si>
    <t>Toma de moldes testigo de molduras</t>
  </si>
  <si>
    <t>2.4</t>
  </si>
  <si>
    <t>Retiro de elementos a conservar</t>
  </si>
  <si>
    <t>2.5</t>
  </si>
  <si>
    <t>Cateo de perfil metálico en apoyo</t>
  </si>
  <si>
    <t>2.6</t>
  </si>
  <si>
    <t>Cateo de perfil metálico en tramo</t>
  </si>
  <si>
    <t>2.7</t>
  </si>
  <si>
    <t>Cateo de tirante de madera en apoyo</t>
  </si>
  <si>
    <t>2.8</t>
  </si>
  <si>
    <t>2.9</t>
  </si>
  <si>
    <t>2.10</t>
  </si>
  <si>
    <t>Análisis de morteros</t>
  </si>
  <si>
    <t>2.11</t>
  </si>
  <si>
    <t>Otros estudios</t>
  </si>
  <si>
    <t>3.2</t>
  </si>
  <si>
    <t>Retiro de artefactos de Sanitaria local 7</t>
  </si>
  <si>
    <t>3.3</t>
  </si>
  <si>
    <t>Demolición de tabiques wc local 7</t>
  </si>
  <si>
    <t>m2</t>
  </si>
  <si>
    <t>3.4</t>
  </si>
  <si>
    <t>Retiro de instalaciones obsoletas en muros</t>
  </si>
  <si>
    <t>RETIRO DE REVOQUES CON CUIDADOS DE RESTAURACIÓN</t>
  </si>
  <si>
    <t>3.5</t>
  </si>
  <si>
    <t>Muros interiores locales 9a15 ala este</t>
  </si>
  <si>
    <t>3.6</t>
  </si>
  <si>
    <t>Muros interiores locales 2a4 centrales</t>
  </si>
  <si>
    <t>3.7</t>
  </si>
  <si>
    <t>Muros interiores locales 5a8 ala oeste</t>
  </si>
  <si>
    <t>3.8</t>
  </si>
  <si>
    <t>Muros interiores local 24 sótano</t>
  </si>
  <si>
    <t>3.9</t>
  </si>
  <si>
    <t>Cielorraso exterior loc. 1 acceso bov.</t>
  </si>
  <si>
    <t>3.10</t>
  </si>
  <si>
    <t>Cielorraso exterior loc. 23 galería bov.</t>
  </si>
  <si>
    <t>3.11</t>
  </si>
  <si>
    <t>3.12</t>
  </si>
  <si>
    <t>Cielorraso interior loc. 24 sótano bov.</t>
  </si>
  <si>
    <t>3.13</t>
  </si>
  <si>
    <t>fachada ESTE revoque liso muro casona</t>
  </si>
  <si>
    <t>3.14</t>
  </si>
  <si>
    <t>fachada ESTE revoque liso jambas</t>
  </si>
  <si>
    <t>3.15</t>
  </si>
  <si>
    <t>fachada ESTE revoque liso muro dependencias</t>
  </si>
  <si>
    <t>3.16</t>
  </si>
  <si>
    <t>3.17</t>
  </si>
  <si>
    <t>3.18</t>
  </si>
  <si>
    <t>fachada OESTE revoque liso jambas</t>
  </si>
  <si>
    <t>3.19</t>
  </si>
  <si>
    <t>fachada OESTE revoque liso dependencias</t>
  </si>
  <si>
    <t>3.20</t>
  </si>
  <si>
    <t>3.21</t>
  </si>
  <si>
    <t>Fachada SUR y LOC 01 revoque liso muro casona</t>
  </si>
  <si>
    <t>3.22</t>
  </si>
  <si>
    <t>fachada SUR revoque liso jambas</t>
  </si>
  <si>
    <t>3.23</t>
  </si>
  <si>
    <t>3.24</t>
  </si>
  <si>
    <t>3.25</t>
  </si>
  <si>
    <t>Fachada NORTE revoque liso muro casona</t>
  </si>
  <si>
    <t>3.26</t>
  </si>
  <si>
    <t>fachada NORTE revoque liso jambas</t>
  </si>
  <si>
    <t>3.27</t>
  </si>
  <si>
    <t>3.28</t>
  </si>
  <si>
    <t>3.29</t>
  </si>
  <si>
    <t>3.30</t>
  </si>
  <si>
    <t>4.1</t>
  </si>
  <si>
    <t>Proyecto ejecutivo de estructura perfil restauración</t>
  </si>
  <si>
    <t>m3</t>
  </si>
  <si>
    <t>4.2</t>
  </si>
  <si>
    <t>4.4</t>
  </si>
  <si>
    <t>4.5</t>
  </si>
  <si>
    <t>Perfiles metálicos de refuerzo local 4 patio</t>
  </si>
  <si>
    <t>ml</t>
  </si>
  <si>
    <t>4.6</t>
  </si>
  <si>
    <t>Perfiles metálicos de refuerzo otros locales ( estimación-precio testigo)</t>
  </si>
  <si>
    <t>5.1</t>
  </si>
  <si>
    <t>Picado de relleno azotea</t>
  </si>
  <si>
    <t>5.2</t>
  </si>
  <si>
    <t>5.3</t>
  </si>
  <si>
    <t>Desmonte de cubierta a la porteña para restauración</t>
  </si>
  <si>
    <t>5.4</t>
  </si>
  <si>
    <t>Reciclaje de tirantes existentes</t>
  </si>
  <si>
    <t>5.5</t>
  </si>
  <si>
    <t>Tirantes nuevos  (estimación-precio testigo)</t>
  </si>
  <si>
    <t>5.6</t>
  </si>
  <si>
    <t>Reciclaje de alfajías  existentes</t>
  </si>
  <si>
    <t>5.7</t>
  </si>
  <si>
    <t>Alfajías nuevas</t>
  </si>
  <si>
    <t>5.8</t>
  </si>
  <si>
    <t>Reparación de cubierta a la porteña</t>
  </si>
  <si>
    <t>5.9</t>
  </si>
  <si>
    <t>Reconstrucción total de cubierta a la porteña locs. 14-15</t>
  </si>
  <si>
    <t>5.10</t>
  </si>
  <si>
    <t>Hormigón celular relleno azotea</t>
  </si>
  <si>
    <t>5.11</t>
  </si>
  <si>
    <t>Preparación de base alisado y pendientes</t>
  </si>
  <si>
    <t>5.12</t>
  </si>
  <si>
    <t>Embudos de desagüe</t>
  </si>
  <si>
    <t>5.13</t>
  </si>
  <si>
    <t>Membrana hidrófuga</t>
  </si>
  <si>
    <t>5.14</t>
  </si>
  <si>
    <t>Impermeabilización de pretiles</t>
  </si>
  <si>
    <t>5.15</t>
  </si>
  <si>
    <t>Impermeabilización de cornisas con revestimiento cementicio</t>
  </si>
  <si>
    <t>5.16</t>
  </si>
  <si>
    <t>Impermeabilización de cornisas con piezas metálicas</t>
  </si>
  <si>
    <t>Reposición de molduras exteriores pretiles y cornisas</t>
  </si>
  <si>
    <t>Reposición de molduras exteriores almohadillado esquinas</t>
  </si>
  <si>
    <t>Reposición de molduras exteriores jambas</t>
  </si>
  <si>
    <t>Reposición de molduras interiores cielorraso local 04</t>
  </si>
  <si>
    <t>Revoque exterior 3 capas en pretiles y cornisas</t>
  </si>
  <si>
    <t>Revoque exterior 3 capas en muro límite de predio</t>
  </si>
  <si>
    <t>Revoque exterior 2 capas en cielorraso local 01 acceso</t>
  </si>
  <si>
    <t>Revoque exterior 2 capas en cielorraso local 23 galería</t>
  </si>
  <si>
    <t>7.1</t>
  </si>
  <si>
    <t>7.2</t>
  </si>
  <si>
    <t>7.3</t>
  </si>
  <si>
    <t>Revoque interior 2 capas en paramentos Locales interiores</t>
  </si>
  <si>
    <t>8.1</t>
  </si>
  <si>
    <t>Desmonte de entablonado existente</t>
  </si>
  <si>
    <t>8.2</t>
  </si>
  <si>
    <t>8.3</t>
  </si>
  <si>
    <t>Tirantes nuevos ( Estimación-Precio testigo)</t>
  </si>
  <si>
    <t>8.4</t>
  </si>
  <si>
    <t>8.5</t>
  </si>
  <si>
    <t>Restauración de pavimento exterior fachada principal</t>
  </si>
  <si>
    <t>8.6</t>
  </si>
  <si>
    <t>Pavimento exterior nuevo fachadas laterales</t>
  </si>
  <si>
    <t>Reposición de vidrios transparentes armados en claraboyas</t>
  </si>
  <si>
    <t>Reposición de vidrios coloreados en vitral</t>
  </si>
  <si>
    <t>10.1</t>
  </si>
  <si>
    <t>10.2</t>
  </si>
  <si>
    <t>Pintura sobre estructura metálica</t>
  </si>
  <si>
    <t>10.3</t>
  </si>
  <si>
    <t>Pintura sobre estructura de madera</t>
  </si>
  <si>
    <t>10.4</t>
  </si>
  <si>
    <t>Protección de pisos</t>
  </si>
  <si>
    <t>10.5</t>
  </si>
  <si>
    <t>Enduído cielorrasos interiores</t>
  </si>
  <si>
    <t>10.6</t>
  </si>
  <si>
    <t>Enduído paramentos interiores</t>
  </si>
  <si>
    <t>10.7</t>
  </si>
  <si>
    <t>Pintura cielorrasos interiores</t>
  </si>
  <si>
    <t>Pintura paramentos interiores</t>
  </si>
  <si>
    <t>11.1</t>
  </si>
  <si>
    <t>Canalización pluviales desde azotea caño de hierro</t>
  </si>
  <si>
    <t>11.2</t>
  </si>
  <si>
    <t>Canalización pluviales canalones</t>
  </si>
  <si>
    <t>11.3</t>
  </si>
  <si>
    <t>Canalización pluviales entubado</t>
  </si>
  <si>
    <t>11.4</t>
  </si>
  <si>
    <t>Canalización pluviales drenes</t>
  </si>
  <si>
    <t>11.5</t>
  </si>
  <si>
    <t>Cámaras</t>
  </si>
  <si>
    <t>12.1</t>
  </si>
  <si>
    <t>Traslado de acometida</t>
  </si>
  <si>
    <t>12.2</t>
  </si>
  <si>
    <t>Tablero General nuevo</t>
  </si>
  <si>
    <t>12.3</t>
  </si>
  <si>
    <t>Puesta a tierra</t>
  </si>
  <si>
    <t>12.4</t>
  </si>
  <si>
    <t>12.5</t>
  </si>
  <si>
    <t>Canalizaciones y cableado  exteriores</t>
  </si>
  <si>
    <t>12.6</t>
  </si>
  <si>
    <t>Canalizaciones y cableado interiores</t>
  </si>
  <si>
    <t>12.7</t>
  </si>
  <si>
    <t>Puestas interiores</t>
  </si>
  <si>
    <t>12.8</t>
  </si>
  <si>
    <t>Luminarias</t>
  </si>
  <si>
    <t>Código: FIMM MSA-DU 011-RUB-001</t>
  </si>
  <si>
    <t xml:space="preserve">  Revisión: 1</t>
  </si>
  <si>
    <t>Fecha:  7/3/2023</t>
  </si>
  <si>
    <t>Revisión: 1</t>
  </si>
  <si>
    <t>Código: FIMM MSA-DU011-RUB-001</t>
  </si>
  <si>
    <t>Revisión:  1</t>
  </si>
  <si>
    <t>Fecha:   7/3/2023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</si>
  <si>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</si>
  <si>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</si>
  <si>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</si>
  <si>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</si>
  <si>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</si>
  <si>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</si>
  <si>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</si>
  <si>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</si>
  <si>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</si>
  <si>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</si>
  <si>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</si>
  <si>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Cielorraso interior loc 2-4-9 bovedilla</t>
  </si>
  <si>
    <t>fachada ESTE ensayos molduras pretil y cornisa</t>
  </si>
  <si>
    <t>fachada OESTE 1y 2 revoque liso muro casona y sótano</t>
  </si>
  <si>
    <t>fachada OESTE ensayos  molduras pretil y cornisa</t>
  </si>
  <si>
    <t>fachada SUR ensayos molduras pretil y cornisa</t>
  </si>
  <si>
    <t>fachada NORTE ensayos molduras pretil y cornisa</t>
  </si>
  <si>
    <t>Fachada NORTE 2 revoque liso muro exterior patio</t>
  </si>
  <si>
    <t>fachada NORTE 2 revoque liso pilares exterior patio</t>
  </si>
  <si>
    <t>fachada NORTE 2 ensayos molduras pilares exterior patio</t>
  </si>
  <si>
    <t>Muro límite del predio fachada Lucas Obes y Delmira Agustini</t>
  </si>
  <si>
    <t>Cateo de cimentación</t>
  </si>
  <si>
    <t>Cateo de muro-revoque</t>
  </si>
  <si>
    <t>Recimentación de muro límite del predio  (estimación-precio testigo)</t>
  </si>
  <si>
    <t>Refuerzos de hormigón armado en muros  (estimación-precio testigo)</t>
  </si>
  <si>
    <t>Eliminación de vegetales parásitos y sellado de fisuras (estimado)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</si>
  <si>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</si>
  <si>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</si>
  <si>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</si>
  <si>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</si>
  <si>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</si>
  <si>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</si>
  <si>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</si>
  <si>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</si>
  <si>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</si>
  <si>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</si>
  <si>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</si>
  <si>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</si>
  <si>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</si>
  <si>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Reconstrucción de traba con mampuestos en encuentros de muros (estimado)</t>
  </si>
  <si>
    <t>Consolidación de molduras y balaustres</t>
  </si>
  <si>
    <t>Revoque exterior 3 capas en paramentos exteriores lisos</t>
  </si>
  <si>
    <t>Revoque exterior 3 capas en mochetas (jambas,antepechos, pilares)</t>
  </si>
  <si>
    <t>Revoque interior 2 capas en cielorraso Locales interiores bovedilla loc 4-2-9-24</t>
  </si>
  <si>
    <t>Suministro y colocación de tablas de piso nuevas  (Estimación)</t>
  </si>
  <si>
    <t>Suministro y colocación de tablas de piso nuevas (Precio testigo)</t>
  </si>
  <si>
    <t>8.7</t>
  </si>
  <si>
    <t>9.1</t>
  </si>
  <si>
    <t>H04 Restauración de herrería vidriera patio interior 3,84x5,46</t>
  </si>
  <si>
    <t>GLOBAL</t>
  </si>
  <si>
    <t>9.2</t>
  </si>
  <si>
    <t>H03 Restauración de Portón fachada norte</t>
  </si>
  <si>
    <t>9.3</t>
  </si>
  <si>
    <t>H05 Restauración de Escalera a azotea</t>
  </si>
  <si>
    <t>9.4</t>
  </si>
  <si>
    <t>H11 Restauración de baranda escalera galería</t>
  </si>
  <si>
    <t>9.5</t>
  </si>
  <si>
    <t>H12 Restauración de baranda escalera galería</t>
  </si>
  <si>
    <t>9.6</t>
  </si>
  <si>
    <t>H13 Restauración de baranda galería</t>
  </si>
  <si>
    <t>9.7</t>
  </si>
  <si>
    <t>H14 Restauración de baranda galería</t>
  </si>
  <si>
    <t>9.8</t>
  </si>
  <si>
    <t>H15 Restauración de baranda galería</t>
  </si>
  <si>
    <t>9.9</t>
  </si>
  <si>
    <t>H16 Restauración de baranda galería</t>
  </si>
  <si>
    <t>9.10</t>
  </si>
  <si>
    <t>H17 Restauración de baranda galería</t>
  </si>
  <si>
    <t>9.11</t>
  </si>
  <si>
    <t>H18 Restauración de baranda galería</t>
  </si>
  <si>
    <t>9.12</t>
  </si>
  <si>
    <t>H19 Restauración de baranda galería</t>
  </si>
  <si>
    <t>9.13</t>
  </si>
  <si>
    <t>H20 Restauración de baranda galería</t>
  </si>
  <si>
    <t>9.14</t>
  </si>
  <si>
    <t>H21 Restauración de baranda galería</t>
  </si>
  <si>
    <t>9.15</t>
  </si>
  <si>
    <t>H22 Restauración de baranda galería</t>
  </si>
  <si>
    <t>9.16</t>
  </si>
  <si>
    <t>H23 Restauración de herrería claraboya local 004 patio interior, proyección 9,00x5,00m</t>
  </si>
  <si>
    <t>9.17</t>
  </si>
  <si>
    <t>H23 Restauración de herrería sistema mecánico claraboya local 004</t>
  </si>
  <si>
    <t>9.18</t>
  </si>
  <si>
    <t>H24 Restauración de herrería claraboya locales 010-011, proyección 7,57x1,80m</t>
  </si>
  <si>
    <t>9.19</t>
  </si>
  <si>
    <t>H25 Restauración de herrería claraboya local 003 sala, proyección 1,86x5,55m</t>
  </si>
  <si>
    <t>9.20</t>
  </si>
  <si>
    <t>H26 Restauración de herrería claraboya local 002 hall, proyección 2,22x5,55m</t>
  </si>
  <si>
    <t>9.21</t>
  </si>
  <si>
    <t>H27 Restauración de herrería claraboya local 006, proyección 9,07x1,80m</t>
  </si>
  <si>
    <t>9.22</t>
  </si>
  <si>
    <t>9.23</t>
  </si>
  <si>
    <t>Reposición de vidrios transparentes en aberturas – precio testigo-</t>
  </si>
  <si>
    <t>9.24</t>
  </si>
  <si>
    <t>9.25</t>
  </si>
  <si>
    <t>Restauración de pilares metálicos galería</t>
  </si>
  <si>
    <t>9.26</t>
  </si>
  <si>
    <t>Restauración de pilares metálicos en patio interior</t>
  </si>
  <si>
    <t xml:space="preserve">Limpieza de Obra 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</si>
  <si>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</si>
  <si>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</si>
  <si>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</si>
  <si>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</si>
  <si>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</si>
  <si>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</si>
  <si>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</si>
  <si>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</si>
  <si>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</si>
  <si>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</si>
  <si>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</si>
  <si>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</si>
  <si>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</si>
  <si>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</si>
  <si>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</si>
  <si>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</si>
  <si>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</si>
  <si>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</si>
  <si>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</si>
  <si>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12/2023</t>
  </si>
  <si>
    <t>FORMULARIO Nº4 - PLANILLA DE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</si>
</sst>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%"/>
    <numFmt numFmtId="166" formatCode="#,##0&quot; &quot;;&quot;-&quot;#,##0&quot; &quot;;&quot;-&quot;#&quot; &quot;;@&quot; &quot;"/>
    <numFmt numFmtId="167" formatCode="#,##0.00;&quot;-&quot;#,##0.00"/>
    <numFmt numFmtId="168" formatCode="#,##0.00&quot; &quot;;&quot;-&quot;#,##0.00&quot; &quot;;&quot;-&quot;#&quot; &quot;;@&quot; &quot;"/>
    <numFmt numFmtId="169" formatCode="#,##0;&quot;-&quot;#,##0"/>
    <numFmt numFmtId="170" formatCode="#,##0.00&quot; &quot;;&quot;(&quot;#,##0.00&quot;)&quot;;&quot;-&quot;#&quot; &quot;;@&quot; &quot;"/>
    <numFmt numFmtId="171" formatCode="[$$-380A]#,##0.00;[Red]&quot;(&quot;[$$-380A]#,##0.00&quot;)&quot;"/>
  </numFmts>
  <fonts count="29">
    <font>
      <sz val="11"/>
      <color theme="1"/>
      <name val="SCRRMN"/>
    </font>
    <font>
      <b/>
      <sz val="9"/>
      <color indexed="8"/>
      <name val="SCRRMN"/>
      <family val="2"/>
    </font>
    <font>
      <sz val="9"/>
      <color indexed="8"/>
      <name val="SCRRMN"/>
      <family val="2"/>
    </font>
    <font>
      <sz val="8"/>
      <name val="SCRRMN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i/>
      <sz val="16"/>
      <color theme="1"/>
      <name val="SCRRMN"/>
    </font>
    <font>
      <sz val="10"/>
      <color theme="1"/>
      <name val="SCRRMN"/>
    </font>
    <font>
      <sz val="11"/>
      <color rgb="FF000000"/>
      <name val="Calibri"/>
      <family val="2"/>
    </font>
    <font>
      <b/>
      <i/>
      <u/>
      <sz val="11"/>
      <color theme="1"/>
      <name val="SCRRMN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3"/>
      <color theme="1"/>
      <name val="Calibri"/>
      <family val="2"/>
    </font>
    <font>
      <b/>
      <sz val="10"/>
      <color theme="1"/>
      <name val="Calibri"/>
      <family val="2"/>
    </font>
    <font>
      <b/>
      <sz val="18"/>
      <color rgb="FF333333"/>
      <name val="Calibri Light"/>
      <family val="2"/>
    </font>
    <font>
      <sz val="12"/>
      <color rgb="FF333333"/>
      <name val="Calibri Light"/>
      <family val="2"/>
    </font>
    <font>
      <b/>
      <sz val="18"/>
      <color rgb="FFFFFFFF"/>
      <name val="Calibri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808080"/>
        <bgColor rgb="FF80808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165" fontId="0" fillId="2" borderId="0"/>
    <xf numFmtId="0" fontId="4" fillId="0" borderId="0"/>
    <xf numFmtId="0" fontId="5" fillId="0" borderId="0"/>
    <xf numFmtId="168" fontId="4" fillId="2" borderId="0"/>
    <xf numFmtId="165" fontId="6" fillId="2" borderId="0">
      <alignment horizontal="center"/>
    </xf>
    <xf numFmtId="165" fontId="6" fillId="2" borderId="0">
      <alignment horizontal="center" textRotation="90"/>
    </xf>
    <xf numFmtId="170" fontId="4" fillId="2" borderId="0"/>
    <xf numFmtId="168" fontId="4" fillId="2" borderId="0"/>
    <xf numFmtId="165" fontId="7" fillId="2" borderId="0"/>
    <xf numFmtId="0" fontId="4" fillId="0" borderId="0"/>
    <xf numFmtId="0" fontId="4" fillId="0" borderId="0"/>
    <xf numFmtId="0" fontId="8" fillId="0" borderId="0"/>
    <xf numFmtId="9" fontId="4" fillId="2" borderId="0"/>
    <xf numFmtId="165" fontId="9" fillId="2" borderId="0"/>
    <xf numFmtId="171" fontId="9" fillId="2" borderId="0"/>
    <xf numFmtId="165" fontId="21" fillId="5" borderId="0"/>
  </cellStyleXfs>
  <cellXfs count="92">
    <xf numFmtId="165" fontId="0" fillId="2" borderId="0" xfId="0"/>
    <xf numFmtId="2" fontId="10" fillId="0" borderId="0" xfId="0" applyNumberFormat="1" applyFont="1" applyFill="1"/>
    <xf numFmtId="165" fontId="10" fillId="0" borderId="0" xfId="0" applyFont="1" applyFill="1"/>
    <xf numFmtId="165" fontId="10" fillId="2" borderId="0" xfId="0" applyFont="1"/>
    <xf numFmtId="1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left"/>
    </xf>
    <xf numFmtId="165" fontId="11" fillId="0" borderId="0" xfId="0" applyFont="1" applyFill="1"/>
    <xf numFmtId="165" fontId="11" fillId="0" borderId="0" xfId="0" applyFont="1" applyFill="1" applyAlignment="1">
      <alignment horizontal="center"/>
    </xf>
    <xf numFmtId="165" fontId="11" fillId="0" borderId="1" xfId="0" applyFont="1" applyFill="1" applyBorder="1"/>
    <xf numFmtId="169" fontId="10" fillId="0" borderId="0" xfId="0" applyNumberFormat="1" applyFont="1" applyFill="1" applyAlignment="1">
      <alignment horizontal="center"/>
    </xf>
    <xf numFmtId="165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5" fontId="12" fillId="0" borderId="2" xfId="0" applyFont="1" applyFill="1" applyBorder="1" applyAlignment="1">
      <alignment horizontal="center" vertical="center"/>
    </xf>
    <xf numFmtId="165" fontId="12" fillId="0" borderId="2" xfId="0" applyFont="1" applyFill="1" applyBorder="1" applyAlignment="1" applyProtection="1">
      <alignment horizontal="center" vertical="center"/>
      <protection locked="0"/>
    </xf>
    <xf numFmtId="165" fontId="13" fillId="2" borderId="2" xfId="0" applyFont="1" applyBorder="1" applyAlignment="1" applyProtection="1">
      <alignment horizontal="center" vertical="center" wrapText="1"/>
      <protection locked="0"/>
    </xf>
    <xf numFmtId="49" fontId="14" fillId="0" borderId="2" xfId="3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vertical="center" wrapText="1"/>
    </xf>
    <xf numFmtId="166" fontId="14" fillId="0" borderId="2" xfId="3" applyNumberFormat="1" applyFont="1" applyFill="1" applyBorder="1" applyAlignment="1">
      <alignment horizontal="center" vertical="center"/>
    </xf>
    <xf numFmtId="165" fontId="14" fillId="0" borderId="0" xfId="0" applyFont="1" applyFill="1" applyAlignment="1">
      <alignment vertical="center"/>
    </xf>
    <xf numFmtId="168" fontId="14" fillId="0" borderId="2" xfId="3" applyFont="1" applyFill="1" applyBorder="1" applyAlignment="1">
      <alignment horizontal="center" vertical="center"/>
    </xf>
    <xf numFmtId="165" fontId="14" fillId="2" borderId="0" xfId="0" applyFont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 wrapText="1"/>
    </xf>
    <xf numFmtId="167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65" fontId="10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horizontal="right" vertical="center"/>
    </xf>
    <xf numFmtId="165" fontId="12" fillId="2" borderId="0" xfId="0" applyFont="1" applyAlignment="1">
      <alignment horizontal="right" vertical="center"/>
    </xf>
    <xf numFmtId="165" fontId="10" fillId="0" borderId="0" xfId="0" applyFont="1" applyFill="1" applyAlignment="1">
      <alignment horizontal="center" vertical="center"/>
    </xf>
    <xf numFmtId="165" fontId="12" fillId="0" borderId="0" xfId="0" applyFont="1" applyFill="1" applyAlignment="1">
      <alignment horizontal="right" vertical="center"/>
    </xf>
    <xf numFmtId="9" fontId="10" fillId="0" borderId="0" xfId="0" applyNumberFormat="1" applyFont="1" applyFill="1" applyAlignment="1" applyProtection="1">
      <alignment horizontal="center" vertical="center"/>
      <protection locked="0"/>
    </xf>
    <xf numFmtId="10" fontId="10" fillId="0" borderId="0" xfId="0" applyNumberFormat="1" applyFont="1" applyFill="1" applyAlignment="1" applyProtection="1">
      <alignment horizontal="center" vertical="center"/>
      <protection locked="0"/>
    </xf>
    <xf numFmtId="169" fontId="12" fillId="0" borderId="0" xfId="0" applyNumberFormat="1" applyFont="1" applyFill="1" applyAlignment="1">
      <alignment horizontal="center" vertical="center"/>
    </xf>
    <xf numFmtId="165" fontId="12" fillId="0" borderId="2" xfId="0" applyFont="1" applyFill="1" applyBorder="1" applyAlignment="1">
      <alignment vertical="center"/>
    </xf>
    <xf numFmtId="0" fontId="14" fillId="0" borderId="2" xfId="3" applyNumberFormat="1" applyFont="1" applyFill="1" applyBorder="1" applyAlignment="1">
      <alignment horizontal="center" vertical="center"/>
    </xf>
    <xf numFmtId="165" fontId="14" fillId="0" borderId="2" xfId="0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/>
    <xf numFmtId="0" fontId="14" fillId="3" borderId="2" xfId="3" applyNumberFormat="1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vertical="center" wrapText="1"/>
    </xf>
    <xf numFmtId="166" fontId="14" fillId="3" borderId="2" xfId="3" applyNumberFormat="1" applyFont="1" applyFill="1" applyBorder="1" applyAlignment="1">
      <alignment horizontal="center" vertical="center"/>
    </xf>
    <xf numFmtId="168" fontId="14" fillId="3" borderId="2" xfId="3" applyFont="1" applyFill="1" applyBorder="1" applyAlignment="1">
      <alignment horizontal="center" vertical="center"/>
    </xf>
    <xf numFmtId="165" fontId="14" fillId="3" borderId="2" xfId="0" applyFont="1" applyFill="1" applyBorder="1" applyAlignment="1">
      <alignment horizontal="center" vertical="center"/>
    </xf>
    <xf numFmtId="4" fontId="14" fillId="3" borderId="2" xfId="3" applyNumberFormat="1" applyFont="1" applyFill="1" applyBorder="1" applyAlignment="1">
      <alignment horizontal="center" vertical="center"/>
    </xf>
    <xf numFmtId="167" fontId="14" fillId="3" borderId="2" xfId="0" applyNumberFormat="1" applyFont="1" applyFill="1" applyBorder="1" applyAlignment="1">
      <alignment horizontal="center" vertical="center"/>
    </xf>
    <xf numFmtId="165" fontId="14" fillId="0" borderId="2" xfId="0" applyFont="1" applyFill="1" applyBorder="1"/>
    <xf numFmtId="165" fontId="14" fillId="0" borderId="2" xfId="0" applyFont="1" applyFill="1" applyBorder="1" applyAlignment="1">
      <alignment vertical="center" wrapText="1"/>
    </xf>
    <xf numFmtId="164" fontId="16" fillId="3" borderId="2" xfId="0" applyNumberFormat="1" applyFont="1" applyFill="1" applyBorder="1" applyAlignment="1">
      <alignment horizontal="center" vertical="center"/>
    </xf>
    <xf numFmtId="49" fontId="17" fillId="0" borderId="2" xfId="3" applyNumberFormat="1" applyFont="1" applyFill="1" applyBorder="1" applyAlignment="1">
      <alignment horizontal="center" vertical="center" wrapText="1"/>
    </xf>
    <xf numFmtId="165" fontId="0" fillId="0" borderId="0" xfId="0" applyFill="1"/>
    <xf numFmtId="164" fontId="18" fillId="2" borderId="3" xfId="0" applyNumberFormat="1" applyFont="1" applyBorder="1" applyAlignment="1">
      <alignment horizontal="left" vertical="center"/>
    </xf>
    <xf numFmtId="165" fontId="0" fillId="2" borderId="3" xfId="0" applyBorder="1"/>
    <xf numFmtId="165" fontId="19" fillId="2" borderId="3" xfId="0" applyFont="1" applyBorder="1" applyAlignment="1">
      <alignment horizontal="left" vertical="center"/>
    </xf>
    <xf numFmtId="164" fontId="19" fillId="0" borderId="3" xfId="0" applyNumberFormat="1" applyFont="1" applyFill="1" applyBorder="1" applyAlignment="1">
      <alignment horizontal="left" vertical="center"/>
    </xf>
    <xf numFmtId="1" fontId="20" fillId="4" borderId="0" xfId="0" applyNumberFormat="1" applyFont="1" applyFill="1" applyAlignment="1">
      <alignment horizontal="center" vertical="center"/>
    </xf>
    <xf numFmtId="169" fontId="12" fillId="0" borderId="0" xfId="0" applyNumberFormat="1" applyFont="1" applyFill="1" applyAlignment="1">
      <alignment horizontal="right" vertical="center"/>
    </xf>
    <xf numFmtId="167" fontId="12" fillId="0" borderId="2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center"/>
    </xf>
    <xf numFmtId="165" fontId="0" fillId="2" borderId="4" xfId="0" applyBorder="1"/>
    <xf numFmtId="165" fontId="0" fillId="0" borderId="1" xfId="0" applyFill="1" applyBorder="1"/>
    <xf numFmtId="165" fontId="21" fillId="5" borderId="0" xfId="15"/>
    <xf numFmtId="165" fontId="21" fillId="6" borderId="0" xfId="15" applyFill="1"/>
    <xf numFmtId="165" fontId="21" fillId="0" borderId="0" xfId="15" applyFill="1"/>
    <xf numFmtId="165" fontId="22" fillId="5" borderId="0" xfId="15" applyFont="1" applyAlignment="1">
      <alignment horizontal="center" vertical="center"/>
    </xf>
    <xf numFmtId="165" fontId="21" fillId="5" borderId="0" xfId="15" applyAlignment="1">
      <alignment horizontal="right" vertical="center"/>
    </xf>
    <xf numFmtId="165" fontId="21" fillId="5" borderId="0" xfId="15" applyAlignment="1" applyProtection="1">
      <alignment horizontal="center"/>
      <protection locked="0"/>
    </xf>
    <xf numFmtId="165" fontId="23" fillId="0" borderId="0" xfId="15" applyFont="1" applyFill="1" applyAlignment="1">
      <alignment horizontal="center" vertical="center"/>
    </xf>
    <xf numFmtId="165" fontId="23" fillId="0" borderId="5" xfId="15" applyFont="1" applyFill="1" applyBorder="1" applyAlignment="1">
      <alignment horizontal="center" vertical="center"/>
    </xf>
    <xf numFmtId="0" fontId="23" fillId="0" borderId="6" xfId="15" applyNumberFormat="1" applyFont="1" applyFill="1" applyBorder="1" applyAlignment="1" applyProtection="1">
      <alignment horizontal="center"/>
      <protection locked="0"/>
    </xf>
    <xf numFmtId="0" fontId="23" fillId="0" borderId="7" xfId="15" applyNumberFormat="1" applyFont="1" applyFill="1" applyBorder="1" applyAlignment="1" applyProtection="1">
      <alignment horizontal="center"/>
      <protection locked="0"/>
    </xf>
    <xf numFmtId="0" fontId="23" fillId="0" borderId="8" xfId="15" applyNumberFormat="1" applyFont="1" applyFill="1" applyBorder="1" applyAlignment="1" applyProtection="1">
      <alignment horizontal="center"/>
      <protection locked="0"/>
    </xf>
    <xf numFmtId="165" fontId="23" fillId="0" borderId="0" xfId="15" applyFont="1" applyFill="1" applyAlignment="1">
      <alignment horizontal="center" vertical="center" wrapText="1"/>
    </xf>
    <xf numFmtId="165" fontId="24" fillId="0" borderId="0" xfId="15" applyFont="1" applyFill="1" applyAlignment="1">
      <alignment horizontal="right" vertical="center"/>
    </xf>
    <xf numFmtId="4" fontId="25" fillId="0" borderId="0" xfId="15" applyNumberFormat="1" applyFont="1" applyFill="1" applyAlignment="1">
      <alignment horizontal="center" vertical="center"/>
    </xf>
    <xf numFmtId="9" fontId="21" fillId="0" borderId="0" xfId="15" applyNumberFormat="1" applyFill="1" applyAlignment="1">
      <alignment horizontal="center" vertical="center"/>
    </xf>
    <xf numFmtId="165" fontId="26" fillId="0" borderId="0" xfId="15" applyFont="1" applyFill="1" applyAlignment="1">
      <alignment horizontal="right" vertical="center"/>
    </xf>
    <xf numFmtId="165" fontId="23" fillId="0" borderId="0" xfId="15" applyFont="1" applyFill="1"/>
    <xf numFmtId="4" fontId="27" fillId="0" borderId="0" xfId="15" applyNumberFormat="1" applyFont="1" applyFill="1" applyAlignment="1">
      <alignment horizontal="center" vertical="center"/>
    </xf>
    <xf numFmtId="165" fontId="26" fillId="0" borderId="9" xfId="15" applyFont="1" applyFill="1" applyBorder="1" applyAlignment="1">
      <alignment horizontal="right" vertical="center" wrapText="1"/>
    </xf>
    <xf numFmtId="165" fontId="23" fillId="0" borderId="9" xfId="15" applyFont="1" applyFill="1" applyBorder="1"/>
    <xf numFmtId="4" fontId="27" fillId="0" borderId="9" xfId="15" applyNumberFormat="1" applyFont="1" applyFill="1" applyBorder="1" applyAlignment="1">
      <alignment horizontal="center" vertical="center"/>
    </xf>
    <xf numFmtId="165" fontId="26" fillId="0" borderId="6" xfId="15" applyFont="1" applyFill="1" applyBorder="1" applyAlignment="1">
      <alignment horizontal="right" vertical="center" wrapText="1"/>
    </xf>
    <xf numFmtId="165" fontId="23" fillId="0" borderId="6" xfId="15" applyFont="1" applyFill="1" applyBorder="1"/>
    <xf numFmtId="4" fontId="27" fillId="0" borderId="6" xfId="15" applyNumberFormat="1" applyFont="1" applyFill="1" applyBorder="1" applyAlignment="1">
      <alignment horizontal="center" vertical="center"/>
    </xf>
    <xf numFmtId="165" fontId="21" fillId="5" borderId="9" xfId="15" applyBorder="1" applyAlignment="1">
      <alignment horizontal="center" vertical="center"/>
    </xf>
    <xf numFmtId="165" fontId="21" fillId="5" borderId="0" xfId="15" applyAlignment="1">
      <alignment vertical="center"/>
    </xf>
    <xf numFmtId="165" fontId="21" fillId="5" borderId="0" xfId="15" applyAlignment="1">
      <alignment horizontal="center" vertical="center"/>
    </xf>
    <xf numFmtId="165" fontId="28" fillId="5" borderId="0" xfId="15" applyFont="1" applyAlignment="1">
      <alignment horizontal="center"/>
    </xf>
  </cellXfs>
  <cellStyles count="16">
    <cellStyle name="Diseño" xfId="1" xr:uid="{00000000-0005-0000-0000-000000000000}"/>
    <cellStyle name="Excel Built-in Normal" xfId="2" xr:uid="{00000000-0005-0000-0000-000001000000}"/>
    <cellStyle name="Excel_BuiltIn_Comma" xfId="3" xr:uid="{00000000-0005-0000-0000-000002000000}"/>
    <cellStyle name="Heading" xfId="4" xr:uid="{00000000-0005-0000-0000-000003000000}"/>
    <cellStyle name="Heading1" xfId="5" xr:uid="{00000000-0005-0000-0000-000004000000}"/>
    <cellStyle name="Millares 2" xfId="6" xr:uid="{00000000-0005-0000-0000-000005000000}"/>
    <cellStyle name="Millares 3 3" xfId="7" xr:uid="{00000000-0005-0000-0000-000006000000}"/>
    <cellStyle name="Normal" xfId="0" builtinId="0" customBuiltin="1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5" xr:uid="{B290137A-5DF5-42C8-AF6C-031FDF776A51}"/>
    <cellStyle name="Normal 5" xfId="11" xr:uid="{00000000-0005-0000-0000-00000B000000}"/>
    <cellStyle name="Porcentaje 2" xfId="12" xr:uid="{00000000-0005-0000-0000-00000C000000}"/>
    <cellStyle name="Result" xfId="13" xr:uid="{00000000-0005-0000-0000-00000D000000}"/>
    <cellStyle name="Result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0</xdr:row>
      <xdr:rowOff>47625</xdr:rowOff>
    </xdr:from>
    <xdr:to>
      <xdr:col>6</xdr:col>
      <xdr:colOff>1038225</xdr:colOff>
      <xdr:row>2</xdr:row>
      <xdr:rowOff>142875</xdr:rowOff>
    </xdr:to>
    <xdr:pic>
      <xdr:nvPicPr>
        <xdr:cNvPr id="13323" name="Imagen 1">
          <a:extLst>
            <a:ext uri="{FF2B5EF4-FFF2-40B4-BE49-F238E27FC236}">
              <a16:creationId xmlns:a16="http://schemas.microsoft.com/office/drawing/2014/main" id="{397AB97F-B5B1-7135-6E10-0F336A90A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8772525" y="47625"/>
          <a:ext cx="5905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1171575</xdr:colOff>
      <xdr:row>0</xdr:row>
      <xdr:rowOff>95250</xdr:rowOff>
    </xdr:from>
    <xdr:to>
      <xdr:col>7</xdr:col>
      <xdr:colOff>990600</xdr:colOff>
      <xdr:row>2</xdr:row>
      <xdr:rowOff>114300</xdr:rowOff>
    </xdr:to>
    <xdr:pic>
      <xdr:nvPicPr>
        <xdr:cNvPr id="13324" name="Imagen 4">
          <a:extLst>
            <a:ext uri="{FF2B5EF4-FFF2-40B4-BE49-F238E27FC236}">
              <a16:creationId xmlns:a16="http://schemas.microsoft.com/office/drawing/2014/main" id="{93B8B596-8329-D5FC-3F05-A508F69F6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95250"/>
          <a:ext cx="12477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66675</xdr:rowOff>
    </xdr:from>
    <xdr:to>
      <xdr:col>8</xdr:col>
      <xdr:colOff>619125</xdr:colOff>
      <xdr:row>2</xdr:row>
      <xdr:rowOff>161925</xdr:rowOff>
    </xdr:to>
    <xdr:pic>
      <xdr:nvPicPr>
        <xdr:cNvPr id="1036" name="Imagen 1">
          <a:extLst>
            <a:ext uri="{FF2B5EF4-FFF2-40B4-BE49-F238E27FC236}">
              <a16:creationId xmlns:a16="http://schemas.microsoft.com/office/drawing/2014/main" id="{0BF1FC57-F8D3-E71D-0231-92EE78C02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972425" y="66675"/>
          <a:ext cx="5905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561975</xdr:colOff>
      <xdr:row>2</xdr:row>
      <xdr:rowOff>133350</xdr:rowOff>
    </xdr:to>
    <xdr:pic>
      <xdr:nvPicPr>
        <xdr:cNvPr id="1037" name="Imagen 4">
          <a:extLst>
            <a:ext uri="{FF2B5EF4-FFF2-40B4-BE49-F238E27FC236}">
              <a16:creationId xmlns:a16="http://schemas.microsoft.com/office/drawing/2014/main" id="{F8FC0E39-54FD-D739-D692-9D07AD451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2477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0</xdr:row>
      <xdr:rowOff>76200</xdr:rowOff>
    </xdr:from>
    <xdr:to>
      <xdr:col>8</xdr:col>
      <xdr:colOff>723900</xdr:colOff>
      <xdr:row>2</xdr:row>
      <xdr:rowOff>171450</xdr:rowOff>
    </xdr:to>
    <xdr:pic>
      <xdr:nvPicPr>
        <xdr:cNvPr id="2060" name="Imagen 1">
          <a:extLst>
            <a:ext uri="{FF2B5EF4-FFF2-40B4-BE49-F238E27FC236}">
              <a16:creationId xmlns:a16="http://schemas.microsoft.com/office/drawing/2014/main" id="{B43D1B2C-6EF2-09D8-0D27-87C49703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8077200" y="76200"/>
          <a:ext cx="5905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857250</xdr:colOff>
      <xdr:row>0</xdr:row>
      <xdr:rowOff>123825</xdr:rowOff>
    </xdr:from>
    <xdr:to>
      <xdr:col>10</xdr:col>
      <xdr:colOff>666750</xdr:colOff>
      <xdr:row>2</xdr:row>
      <xdr:rowOff>142875</xdr:rowOff>
    </xdr:to>
    <xdr:pic>
      <xdr:nvPicPr>
        <xdr:cNvPr id="2061" name="Imagen 4">
          <a:extLst>
            <a:ext uri="{FF2B5EF4-FFF2-40B4-BE49-F238E27FC236}">
              <a16:creationId xmlns:a16="http://schemas.microsoft.com/office/drawing/2014/main" id="{C2F06A1E-7A12-39B9-13CF-EF4160624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3825"/>
          <a:ext cx="12477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3084" name="Imagen 1">
          <a:extLst>
            <a:ext uri="{FF2B5EF4-FFF2-40B4-BE49-F238E27FC236}">
              <a16:creationId xmlns:a16="http://schemas.microsoft.com/office/drawing/2014/main" id="{EC50EC6F-5626-E4C4-E3FE-A8E1308C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3085" name="Imagen 4">
          <a:extLst>
            <a:ext uri="{FF2B5EF4-FFF2-40B4-BE49-F238E27FC236}">
              <a16:creationId xmlns:a16="http://schemas.microsoft.com/office/drawing/2014/main" id="{295A1BCC-683C-5980-C14F-C8FBC13DB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4108" name="Imagen 1">
          <a:extLst>
            <a:ext uri="{FF2B5EF4-FFF2-40B4-BE49-F238E27FC236}">
              <a16:creationId xmlns:a16="http://schemas.microsoft.com/office/drawing/2014/main" id="{72DE5D38-3D8E-7C6E-C9D7-318BE3E88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4109" name="Imagen 4">
          <a:extLst>
            <a:ext uri="{FF2B5EF4-FFF2-40B4-BE49-F238E27FC236}">
              <a16:creationId xmlns:a16="http://schemas.microsoft.com/office/drawing/2014/main" id="{DF3456DA-DD68-2F7B-C292-B212AFDC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5132" name="Imagen 1">
          <a:extLst>
            <a:ext uri="{FF2B5EF4-FFF2-40B4-BE49-F238E27FC236}">
              <a16:creationId xmlns:a16="http://schemas.microsoft.com/office/drawing/2014/main" id="{990A606F-9E66-CDA2-1549-9AD2888D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5133" name="Imagen 4">
          <a:extLst>
            <a:ext uri="{FF2B5EF4-FFF2-40B4-BE49-F238E27FC236}">
              <a16:creationId xmlns:a16="http://schemas.microsoft.com/office/drawing/2014/main" id="{B1BF050A-6DC0-9E9E-4E80-B93DF9489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6156" name="Imagen 1">
          <a:extLst>
            <a:ext uri="{FF2B5EF4-FFF2-40B4-BE49-F238E27FC236}">
              <a16:creationId xmlns:a16="http://schemas.microsoft.com/office/drawing/2014/main" id="{15B73462-9F20-D990-AF69-0DAC16404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6157" name="Imagen 4">
          <a:extLst>
            <a:ext uri="{FF2B5EF4-FFF2-40B4-BE49-F238E27FC236}">
              <a16:creationId xmlns:a16="http://schemas.microsoft.com/office/drawing/2014/main" id="{B209D613-5F4D-7BE3-C9D5-AE32E8835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7180" name="Imagen 1">
          <a:extLst>
            <a:ext uri="{FF2B5EF4-FFF2-40B4-BE49-F238E27FC236}">
              <a16:creationId xmlns:a16="http://schemas.microsoft.com/office/drawing/2014/main" id="{4FEE04BD-2568-EDFA-B728-56E45BF25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7181" name="Imagen 4">
          <a:extLst>
            <a:ext uri="{FF2B5EF4-FFF2-40B4-BE49-F238E27FC236}">
              <a16:creationId xmlns:a16="http://schemas.microsoft.com/office/drawing/2014/main" id="{2160CCA8-7607-7F90-1BED-D85A5B98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8204" name="Imagen 1">
          <a:extLst>
            <a:ext uri="{FF2B5EF4-FFF2-40B4-BE49-F238E27FC236}">
              <a16:creationId xmlns:a16="http://schemas.microsoft.com/office/drawing/2014/main" id="{72DD3066-2884-ACEA-747D-DE979CDE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8205" name="Imagen 4">
          <a:extLst>
            <a:ext uri="{FF2B5EF4-FFF2-40B4-BE49-F238E27FC236}">
              <a16:creationId xmlns:a16="http://schemas.microsoft.com/office/drawing/2014/main" id="{06DE7E34-D5A3-77EB-D0F5-1AAA8A2AF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9228" name="Imagen 1">
          <a:extLst>
            <a:ext uri="{FF2B5EF4-FFF2-40B4-BE49-F238E27FC236}">
              <a16:creationId xmlns:a16="http://schemas.microsoft.com/office/drawing/2014/main" id="{8C4EE336-0078-8C40-CBE8-6233212B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9229" name="Imagen 4">
          <a:extLst>
            <a:ext uri="{FF2B5EF4-FFF2-40B4-BE49-F238E27FC236}">
              <a16:creationId xmlns:a16="http://schemas.microsoft.com/office/drawing/2014/main" id="{99AAE536-D838-C332-4543-7E22FB81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10252" name="Imagen 1">
          <a:extLst>
            <a:ext uri="{FF2B5EF4-FFF2-40B4-BE49-F238E27FC236}">
              <a16:creationId xmlns:a16="http://schemas.microsoft.com/office/drawing/2014/main" id="{7EA42F59-A09E-51D6-0623-09B01B1BF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10253" name="Imagen 4">
          <a:extLst>
            <a:ext uri="{FF2B5EF4-FFF2-40B4-BE49-F238E27FC236}">
              <a16:creationId xmlns:a16="http://schemas.microsoft.com/office/drawing/2014/main" id="{F6F76C3C-DC98-7E2F-771A-56E810D2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11276" name="Imagen 1">
          <a:extLst>
            <a:ext uri="{FF2B5EF4-FFF2-40B4-BE49-F238E27FC236}">
              <a16:creationId xmlns:a16="http://schemas.microsoft.com/office/drawing/2014/main" id="{9CEBE212-65DC-9493-100A-26F0B1C88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11277" name="Imagen 4">
          <a:extLst>
            <a:ext uri="{FF2B5EF4-FFF2-40B4-BE49-F238E27FC236}">
              <a16:creationId xmlns:a16="http://schemas.microsoft.com/office/drawing/2014/main" id="{21215E62-8B0C-C519-E995-9D7838EFE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57150</xdr:rowOff>
    </xdr:from>
    <xdr:to>
      <xdr:col>8</xdr:col>
      <xdr:colOff>561975</xdr:colOff>
      <xdr:row>2</xdr:row>
      <xdr:rowOff>180975</xdr:rowOff>
    </xdr:to>
    <xdr:pic>
      <xdr:nvPicPr>
        <xdr:cNvPr id="12300" name="Imagen 1">
          <a:extLst>
            <a:ext uri="{FF2B5EF4-FFF2-40B4-BE49-F238E27FC236}">
              <a16:creationId xmlns:a16="http://schemas.microsoft.com/office/drawing/2014/main" id="{E9AB7AB2-3681-1180-4B53-0AA20164B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4"/>
        <a:stretch>
          <a:fillRect/>
        </a:stretch>
      </xdr:blipFill>
      <xdr:spPr bwMode="auto">
        <a:xfrm>
          <a:off x="7810500" y="57150"/>
          <a:ext cx="695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114300</xdr:rowOff>
    </xdr:from>
    <xdr:to>
      <xdr:col>10</xdr:col>
      <xdr:colOff>790575</xdr:colOff>
      <xdr:row>2</xdr:row>
      <xdr:rowOff>161925</xdr:rowOff>
    </xdr:to>
    <xdr:pic>
      <xdr:nvPicPr>
        <xdr:cNvPr id="12301" name="Imagen 4">
          <a:extLst>
            <a:ext uri="{FF2B5EF4-FFF2-40B4-BE49-F238E27FC236}">
              <a16:creationId xmlns:a16="http://schemas.microsoft.com/office/drawing/2014/main" id="{56A9C0C3-BB0A-EC31-7FC0-43C91DA6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14300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ESTION%20DOCUMENTAL_todos\FA%20-%20FIMM\3.%20FA-FIMM%20PROGRAMA%20(MSA)\6.%20Llamado%20FAFIMM%20(MSA)%2006%202022%20Mendoza\Formularios\Formulario%20n&#186;3%20-%20Oferta%20Econ&#243;mica%20y%20Formulario%20n&#186;4%20-%20Rubrado.xlsx" TargetMode="External"/><Relationship Id="rId1" Type="http://schemas.openxmlformats.org/officeDocument/2006/relationships/externalLinkPath" Target="/GESTION%20DOCUMENTAL_todos/FA%20-%20FIMM/3.%20FA-FIMM%20PROGRAMA%20(MSA)/6.%20Llamado%20FAFIMM%20(MSA)%2006%202022%20Mendoza/Formularios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>
        <row r="14">
          <cell r="D14">
            <v>0</v>
          </cell>
        </row>
      </sheetData>
      <sheetData sheetId="2">
        <row r="13">
          <cell r="I13">
            <v>0</v>
          </cell>
        </row>
      </sheetData>
      <sheetData sheetId="3">
        <row r="29">
          <cell r="I29">
            <v>0</v>
          </cell>
        </row>
      </sheetData>
      <sheetData sheetId="4">
        <row r="20">
          <cell r="I20">
            <v>0</v>
          </cell>
        </row>
      </sheetData>
      <sheetData sheetId="5">
        <row r="22">
          <cell r="I22">
            <v>0</v>
          </cell>
        </row>
      </sheetData>
      <sheetData sheetId="6">
        <row r="9">
          <cell r="I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B9D4-15C7-445D-96F9-5C46B4F453B0}">
  <dimension ref="A2:BQ73"/>
  <sheetViews>
    <sheetView showGridLines="0" tabSelected="1" view="pageBreakPreview" topLeftCell="B2" zoomScaleNormal="85" zoomScaleSheetLayoutView="100" workbookViewId="0">
      <selection activeCell="AY49" sqref="AY49"/>
    </sheetView>
  </sheetViews>
  <sheetFormatPr baseColWidth="10" defaultColWidth="0" defaultRowHeight="12.75" customHeight="1" zeroHeight="1"/>
  <cols>
    <col min="1" max="1" width="0" style="66" hidden="1" customWidth="1"/>
    <col min="2" max="2" width="2.125" style="66" customWidth="1"/>
    <col min="3" max="66" width="1.375" style="66" customWidth="1"/>
    <col min="67" max="68" width="1.625" style="66" customWidth="1"/>
    <col min="69" max="69" width="2.125" style="66" customWidth="1"/>
    <col min="70" max="16384" width="0" style="66" hidden="1"/>
  </cols>
  <sheetData>
    <row r="2" spans="1:69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>
      <c r="A3" s="64"/>
      <c r="B3" s="65"/>
      <c r="BQ3" s="65"/>
    </row>
    <row r="4" spans="1:69">
      <c r="A4" s="64"/>
      <c r="B4" s="65"/>
      <c r="BQ4" s="65"/>
    </row>
    <row r="5" spans="1:69">
      <c r="A5" s="64"/>
      <c r="B5" s="65"/>
      <c r="BQ5" s="65"/>
    </row>
    <row r="6" spans="1:69">
      <c r="A6" s="64"/>
      <c r="B6" s="65"/>
      <c r="BQ6" s="65"/>
    </row>
    <row r="7" spans="1:69">
      <c r="A7" s="64"/>
      <c r="B7" s="65"/>
      <c r="BQ7" s="65"/>
    </row>
    <row r="8" spans="1:69">
      <c r="A8" s="64"/>
      <c r="B8" s="65"/>
      <c r="C8" s="67" t="s">
        <v>334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5"/>
    </row>
    <row r="9" spans="1:69">
      <c r="A9" s="64"/>
      <c r="B9" s="6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5"/>
    </row>
    <row r="10" spans="1:69">
      <c r="A10" s="64"/>
      <c r="B10" s="65"/>
      <c r="BQ10" s="65"/>
    </row>
    <row r="11" spans="1:69">
      <c r="A11" s="64"/>
      <c r="B11" s="65"/>
      <c r="C11" s="67" t="s">
        <v>353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5"/>
    </row>
    <row r="12" spans="1:69">
      <c r="A12" s="64"/>
      <c r="B12" s="65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5"/>
    </row>
    <row r="13" spans="1:69" ht="12.75" customHeight="1">
      <c r="A13" s="64"/>
      <c r="B13" s="65"/>
      <c r="BQ13" s="65"/>
    </row>
    <row r="14" spans="1:69" ht="12.75" customHeight="1">
      <c r="A14" s="64"/>
      <c r="B14" s="65"/>
      <c r="BQ14" s="65"/>
    </row>
    <row r="15" spans="1:69">
      <c r="A15" s="64"/>
      <c r="B15" s="65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5"/>
    </row>
    <row r="16" spans="1:69">
      <c r="A16" s="64"/>
      <c r="B16" s="65"/>
      <c r="C16" s="64"/>
      <c r="D16" s="68" t="s">
        <v>335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4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4"/>
      <c r="BP16" s="64"/>
      <c r="BQ16" s="65"/>
    </row>
    <row r="17" spans="1:69">
      <c r="A17" s="64"/>
      <c r="B17" s="65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5"/>
    </row>
    <row r="18" spans="1:69">
      <c r="A18" s="64"/>
      <c r="B18" s="65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5"/>
    </row>
    <row r="19" spans="1:69">
      <c r="A19" s="64"/>
      <c r="B19" s="65"/>
      <c r="C19" s="64"/>
      <c r="D19" s="64"/>
      <c r="E19" s="64"/>
      <c r="F19" s="64"/>
      <c r="G19" s="64"/>
      <c r="H19" s="64"/>
      <c r="I19" s="64"/>
      <c r="J19" s="64"/>
      <c r="K19" s="64"/>
      <c r="L19" s="70" t="s">
        <v>336</v>
      </c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1" t="s">
        <v>337</v>
      </c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1" t="s">
        <v>338</v>
      </c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64"/>
      <c r="BI19" s="64"/>
      <c r="BJ19" s="64"/>
      <c r="BK19" s="64"/>
      <c r="BL19" s="64"/>
      <c r="BM19" s="64"/>
      <c r="BN19" s="64"/>
      <c r="BO19" s="64"/>
      <c r="BP19" s="64"/>
      <c r="BQ19" s="65"/>
    </row>
    <row r="20" spans="1:69">
      <c r="A20" s="64"/>
      <c r="B20" s="65"/>
      <c r="C20" s="64"/>
      <c r="D20" s="64"/>
      <c r="E20" s="64"/>
      <c r="F20" s="64"/>
      <c r="G20" s="64"/>
      <c r="H20" s="64"/>
      <c r="I20" s="64"/>
      <c r="J20" s="64"/>
      <c r="K20" s="64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3"/>
      <c r="AB20" s="74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3"/>
      <c r="AR20" s="74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64"/>
      <c r="BI20" s="64"/>
      <c r="BJ20" s="64"/>
      <c r="BK20" s="64"/>
      <c r="BL20" s="64"/>
      <c r="BM20" s="64"/>
      <c r="BN20" s="64"/>
      <c r="BO20" s="64"/>
      <c r="BP20" s="64"/>
      <c r="BQ20" s="65"/>
    </row>
    <row r="21" spans="1:69">
      <c r="A21" s="64"/>
      <c r="B21" s="65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5"/>
    </row>
    <row r="22" spans="1:69">
      <c r="A22" s="64"/>
      <c r="B22" s="65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5"/>
    </row>
    <row r="23" spans="1:69">
      <c r="A23" s="64"/>
      <c r="B23" s="65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5"/>
    </row>
    <row r="24" spans="1:69">
      <c r="A24" s="64"/>
      <c r="B24" s="65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5"/>
    </row>
    <row r="25" spans="1:69">
      <c r="A25" s="64"/>
      <c r="B25" s="65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5"/>
    </row>
    <row r="26" spans="1:69">
      <c r="A26" s="64"/>
      <c r="B26" s="65"/>
      <c r="C26" s="64"/>
      <c r="D26" s="64"/>
      <c r="E26" s="70" t="s">
        <v>339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K26" s="75" t="s">
        <v>340</v>
      </c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64"/>
      <c r="BP26" s="64"/>
      <c r="BQ26" s="65"/>
    </row>
    <row r="27" spans="1:69">
      <c r="A27" s="64"/>
      <c r="B27" s="65"/>
      <c r="C27" s="64"/>
      <c r="D27" s="64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64"/>
      <c r="BP27" s="64"/>
      <c r="BQ27" s="65"/>
    </row>
    <row r="28" spans="1:69">
      <c r="A28" s="64"/>
      <c r="B28" s="65"/>
      <c r="C28" s="64"/>
      <c r="D28" s="64"/>
      <c r="E28" s="76" t="s">
        <v>341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K28" s="77">
        <f>ROUND('Cuadro Resumen'!D22,2)</f>
        <v>0</v>
      </c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64"/>
      <c r="BP28" s="64"/>
      <c r="BQ28" s="65"/>
    </row>
    <row r="29" spans="1:69">
      <c r="A29" s="64"/>
      <c r="B29" s="65"/>
      <c r="C29" s="64"/>
      <c r="D29" s="64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64"/>
      <c r="BP29" s="64"/>
      <c r="BQ29" s="65"/>
    </row>
    <row r="30" spans="1:69">
      <c r="A30" s="64"/>
      <c r="B30" s="65"/>
      <c r="C30" s="64"/>
      <c r="D30" s="64"/>
      <c r="E30" s="76" t="s">
        <v>342</v>
      </c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K30" s="77">
        <f>ROUND(AK28*15%,2)</f>
        <v>0</v>
      </c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64"/>
      <c r="BP30" s="64"/>
      <c r="BQ30" s="65"/>
    </row>
    <row r="31" spans="1:69">
      <c r="A31" s="64"/>
      <c r="B31" s="65"/>
      <c r="C31" s="64"/>
      <c r="D31" s="64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64"/>
      <c r="BP31" s="64"/>
      <c r="BQ31" s="65"/>
    </row>
    <row r="32" spans="1:69">
      <c r="A32" s="64"/>
      <c r="B32" s="65"/>
      <c r="C32" s="64"/>
      <c r="D32" s="64"/>
      <c r="E32" s="76" t="s">
        <v>343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K32" s="77">
        <f>+AK30+AK28</f>
        <v>0</v>
      </c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64"/>
      <c r="BP32" s="64"/>
      <c r="BQ32" s="65"/>
    </row>
    <row r="33" spans="1:69">
      <c r="A33" s="64"/>
      <c r="B33" s="65"/>
      <c r="C33" s="64"/>
      <c r="D33" s="64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64"/>
      <c r="BP33" s="64"/>
      <c r="BQ33" s="65"/>
    </row>
    <row r="34" spans="1:69">
      <c r="A34" s="64"/>
      <c r="B34" s="65"/>
      <c r="C34" s="64"/>
      <c r="D34" s="64"/>
      <c r="E34" s="76" t="s">
        <v>344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8">
        <v>0.22</v>
      </c>
      <c r="AE34" s="78"/>
      <c r="AF34" s="78"/>
      <c r="AG34" s="78"/>
      <c r="AH34" s="78"/>
      <c r="AI34" s="78"/>
      <c r="AJ34" s="78"/>
      <c r="AK34" s="77">
        <f>ROUND(AK32*AD34,2)</f>
        <v>0</v>
      </c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64"/>
      <c r="BP34" s="64"/>
      <c r="BQ34" s="65"/>
    </row>
    <row r="35" spans="1:69">
      <c r="A35" s="64"/>
      <c r="B35" s="65"/>
      <c r="C35" s="64"/>
      <c r="D35" s="64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8"/>
      <c r="AE35" s="78"/>
      <c r="AF35" s="78"/>
      <c r="AG35" s="78"/>
      <c r="AH35" s="78"/>
      <c r="AI35" s="78"/>
      <c r="AJ35" s="78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64"/>
      <c r="BP35" s="64"/>
      <c r="BQ35" s="65"/>
    </row>
    <row r="36" spans="1:69">
      <c r="A36" s="64"/>
      <c r="B36" s="65"/>
      <c r="C36" s="64"/>
      <c r="D36" s="64"/>
      <c r="E36" s="79" t="s">
        <v>345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80"/>
      <c r="AE36" s="80"/>
      <c r="AF36" s="80"/>
      <c r="AG36" s="80"/>
      <c r="AH36" s="80"/>
      <c r="AI36" s="80"/>
      <c r="AJ36" s="80"/>
      <c r="AK36" s="81">
        <f>+AK34+AK32</f>
        <v>0</v>
      </c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64"/>
      <c r="BP36" s="64"/>
      <c r="BQ36" s="65"/>
    </row>
    <row r="37" spans="1:69">
      <c r="A37" s="64"/>
      <c r="B37" s="65"/>
      <c r="C37" s="64"/>
      <c r="D37" s="64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80"/>
      <c r="AE37" s="80"/>
      <c r="AF37" s="80"/>
      <c r="AG37" s="80"/>
      <c r="AH37" s="80"/>
      <c r="AI37" s="80"/>
      <c r="AJ37" s="80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64"/>
      <c r="BP37" s="64"/>
      <c r="BQ37" s="65"/>
    </row>
    <row r="38" spans="1:69">
      <c r="A38" s="64"/>
      <c r="B38" s="65"/>
      <c r="C38" s="64"/>
      <c r="D38" s="64"/>
      <c r="E38" s="76" t="s">
        <v>346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K38" s="77">
        <f>ROUND('1.Generales'!I15+'2.Tareas iniciales'!I20+'3.Demoliciones'!I39+'4.Estructura'!I14+'5.Cubierta'!I25+'6.Albañilería Fachadas'!I22+'7.Albañilería interior'!I12+'8.Pisos'!I16+'9.Herrería-Cerr.Vidriados'!I35+'10.Pintura'!I16+'11.Acond. Sanitario'!I14+'12.Acond. Eléctrico'!I17,2)</f>
        <v>0</v>
      </c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64"/>
      <c r="BP38" s="64"/>
      <c r="BQ38" s="65"/>
    </row>
    <row r="39" spans="1:69">
      <c r="A39" s="64"/>
      <c r="B39" s="65"/>
      <c r="C39" s="64"/>
      <c r="D39" s="64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64"/>
      <c r="BP39" s="64"/>
      <c r="BQ39" s="65"/>
    </row>
    <row r="40" spans="1:69" ht="12.75" customHeight="1">
      <c r="A40" s="64"/>
      <c r="B40" s="65"/>
      <c r="C40" s="64"/>
      <c r="D40" s="64"/>
      <c r="E40" s="76" t="s">
        <v>347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K40" s="77">
        <f>ROUND(AK38*15%,2)</f>
        <v>0</v>
      </c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64"/>
      <c r="BP40" s="64"/>
      <c r="BQ40" s="65"/>
    </row>
    <row r="41" spans="1:69" ht="12.75" customHeight="1">
      <c r="A41" s="64"/>
      <c r="B41" s="65"/>
      <c r="C41" s="64"/>
      <c r="D41" s="64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64"/>
      <c r="BP41" s="64"/>
      <c r="BQ41" s="65"/>
    </row>
    <row r="42" spans="1:69" ht="12.75" customHeight="1">
      <c r="A42" s="64"/>
      <c r="B42" s="65"/>
      <c r="C42" s="64"/>
      <c r="D42" s="64"/>
      <c r="E42" s="79" t="s">
        <v>348</v>
      </c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0">
        <v>0.71799999999999997</v>
      </c>
      <c r="AE42" s="70"/>
      <c r="AF42" s="70"/>
      <c r="AG42" s="70"/>
      <c r="AH42" s="70"/>
      <c r="AI42" s="70"/>
      <c r="AJ42" s="70"/>
      <c r="AK42" s="81">
        <f>+ROUND((AK38+AK40)*AD42,2)</f>
        <v>0</v>
      </c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64"/>
      <c r="BP42" s="64"/>
      <c r="BQ42" s="65"/>
    </row>
    <row r="43" spans="1:69" ht="12.75" customHeight="1">
      <c r="A43" s="64"/>
      <c r="B43" s="65"/>
      <c r="C43" s="64"/>
      <c r="D43" s="64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0"/>
      <c r="AE43" s="70"/>
      <c r="AF43" s="70"/>
      <c r="AG43" s="70"/>
      <c r="AH43" s="70"/>
      <c r="AI43" s="70"/>
      <c r="AJ43" s="70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64"/>
      <c r="BP43" s="64"/>
      <c r="BQ43" s="65"/>
    </row>
    <row r="44" spans="1:69" ht="12.75" customHeight="1">
      <c r="A44" s="64"/>
      <c r="B44" s="65"/>
      <c r="C44" s="64"/>
      <c r="D44" s="64"/>
      <c r="E44" s="82" t="s">
        <v>349</v>
      </c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3"/>
      <c r="AE44" s="83"/>
      <c r="AF44" s="83"/>
      <c r="AG44" s="83"/>
      <c r="AH44" s="83"/>
      <c r="AI44" s="83"/>
      <c r="AJ44" s="83"/>
      <c r="AK44" s="84">
        <f>+AK42+AK36</f>
        <v>0</v>
      </c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64"/>
      <c r="BP44" s="64"/>
      <c r="BQ44" s="65"/>
    </row>
    <row r="45" spans="1:69" ht="12.75" customHeight="1">
      <c r="A45" s="64"/>
      <c r="B45" s="65"/>
      <c r="C45" s="64"/>
      <c r="D45" s="64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6"/>
      <c r="AE45" s="86"/>
      <c r="AF45" s="86"/>
      <c r="AG45" s="86"/>
      <c r="AH45" s="86"/>
      <c r="AI45" s="86"/>
      <c r="AJ45" s="86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64"/>
      <c r="BP45" s="64"/>
      <c r="BQ45" s="65"/>
    </row>
    <row r="46" spans="1:69">
      <c r="A46" s="64"/>
      <c r="B46" s="65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5"/>
    </row>
    <row r="47" spans="1:69">
      <c r="A47" s="64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5"/>
    </row>
    <row r="48" spans="1:69">
      <c r="A48" s="64"/>
      <c r="B48" s="65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5"/>
    </row>
    <row r="49" spans="1:69">
      <c r="A49" s="64"/>
      <c r="B49" s="65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5"/>
    </row>
    <row r="50" spans="1:69">
      <c r="A50" s="64"/>
      <c r="B50" s="65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5"/>
    </row>
    <row r="51" spans="1:69">
      <c r="A51" s="64"/>
      <c r="B51" s="65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5"/>
    </row>
    <row r="52" spans="1:69">
      <c r="A52" s="64"/>
      <c r="B52" s="65"/>
      <c r="C52" s="64"/>
      <c r="D52" s="64"/>
      <c r="E52" s="64"/>
      <c r="F52" s="64"/>
      <c r="G52" s="64"/>
      <c r="H52" s="88" t="s">
        <v>350</v>
      </c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64"/>
      <c r="AG52" s="64"/>
      <c r="AH52" s="64"/>
      <c r="AI52" s="64"/>
      <c r="AJ52" s="64"/>
      <c r="AK52" s="64"/>
      <c r="AL52" s="64"/>
      <c r="AM52" s="89"/>
      <c r="AN52" s="88" t="s">
        <v>351</v>
      </c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64"/>
      <c r="BM52" s="89"/>
      <c r="BN52" s="64"/>
      <c r="BO52" s="64"/>
      <c r="BP52" s="64"/>
      <c r="BQ52" s="65"/>
    </row>
    <row r="53" spans="1:69">
      <c r="A53" s="64"/>
      <c r="B53" s="65"/>
      <c r="C53" s="64"/>
      <c r="D53" s="64"/>
      <c r="E53" s="64"/>
      <c r="F53" s="64"/>
      <c r="G53" s="64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64"/>
      <c r="AG53" s="64"/>
      <c r="AH53" s="64"/>
      <c r="AI53" s="64"/>
      <c r="AJ53" s="64"/>
      <c r="AK53" s="64"/>
      <c r="AL53" s="64"/>
      <c r="AM53" s="64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64"/>
      <c r="BM53" s="89"/>
      <c r="BN53" s="64"/>
      <c r="BO53" s="64"/>
      <c r="BP53" s="64"/>
      <c r="BQ53" s="65"/>
    </row>
    <row r="54" spans="1:69">
      <c r="A54" s="64"/>
      <c r="B54" s="65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5"/>
    </row>
    <row r="55" spans="1:69">
      <c r="A55" s="64"/>
      <c r="B55" s="65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5"/>
    </row>
    <row r="56" spans="1:69">
      <c r="A56" s="64"/>
      <c r="B56" s="65"/>
      <c r="C56" s="91" t="s">
        <v>352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65"/>
    </row>
    <row r="57" spans="1:69">
      <c r="A57" s="64"/>
      <c r="B57" s="65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5"/>
    </row>
    <row r="58" spans="1:69">
      <c r="A58" s="64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</row>
    <row r="59" spans="1:69" hidden="1">
      <c r="A59" s="64"/>
    </row>
    <row r="60" spans="1:69" hidden="1">
      <c r="A60" s="64"/>
    </row>
    <row r="61" spans="1:69" hidden="1">
      <c r="A61" s="64"/>
    </row>
    <row r="62" spans="1:69" hidden="1">
      <c r="A62" s="64"/>
    </row>
    <row r="63" spans="1:69" hidden="1">
      <c r="A63" s="64"/>
    </row>
    <row r="64" spans="1:69" hidden="1">
      <c r="A64" s="64"/>
    </row>
    <row r="65" spans="1:1" hidden="1">
      <c r="A65" s="64"/>
    </row>
    <row r="66" spans="1:1" hidden="1">
      <c r="A66" s="64"/>
    </row>
    <row r="67" spans="1:1" hidden="1">
      <c r="A67" s="64"/>
    </row>
    <row r="68" spans="1:1" hidden="1">
      <c r="A68" s="64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29"/>
  <sheetViews>
    <sheetView showGridLines="0" topLeftCell="A10" workbookViewId="0">
      <selection activeCell="D25" sqref="D25"/>
    </sheetView>
  </sheetViews>
  <sheetFormatPr baseColWidth="10" defaultColWidth="10.75" defaultRowHeight="15"/>
  <cols>
    <col min="1" max="1" width="6.75" style="11" customWidth="1"/>
    <col min="2" max="2" width="33.875" style="2" customWidth="1"/>
    <col min="3" max="3" width="12.375" style="10" customWidth="1"/>
    <col min="4" max="5" width="18.75" style="2" customWidth="1"/>
    <col min="6" max="6" width="18.75" style="9" customWidth="1"/>
    <col min="7" max="7" width="18.75" style="10" customWidth="1"/>
    <col min="8" max="8" width="18.75" style="9" customWidth="1"/>
    <col min="9" max="9" width="12.125" style="1" customWidth="1"/>
    <col min="10" max="248" width="12.125" style="2" customWidth="1"/>
    <col min="249" max="16384" width="10.75" style="3"/>
  </cols>
  <sheetData>
    <row r="1" spans="1:253" ht="14.45" customHeight="1">
      <c r="A1" s="54" t="s">
        <v>0</v>
      </c>
      <c r="B1" s="54"/>
      <c r="C1" s="54"/>
      <c r="D1" s="54"/>
      <c r="E1" s="54"/>
      <c r="F1" s="54"/>
      <c r="G1" s="55"/>
      <c r="H1" s="55"/>
    </row>
    <row r="2" spans="1:253" ht="33.6" customHeight="1">
      <c r="A2" s="54"/>
      <c r="B2" s="54"/>
      <c r="C2" s="54"/>
      <c r="D2" s="54"/>
      <c r="E2" s="54"/>
      <c r="F2" s="54"/>
      <c r="G2" s="55"/>
      <c r="H2" s="55"/>
    </row>
    <row r="3" spans="1:253" ht="19.149999999999999" customHeight="1">
      <c r="A3" s="56" t="s">
        <v>228</v>
      </c>
      <c r="B3" s="56"/>
      <c r="C3" s="56" t="s">
        <v>229</v>
      </c>
      <c r="D3" s="56"/>
      <c r="E3" s="57" t="s">
        <v>230</v>
      </c>
      <c r="F3" s="57"/>
      <c r="G3" s="55"/>
      <c r="H3" s="55"/>
    </row>
    <row r="4" spans="1:253" ht="14.45" customHeight="1">
      <c r="A4" s="4"/>
      <c r="B4" s="5"/>
      <c r="C4" s="6"/>
      <c r="D4" s="7"/>
      <c r="E4" s="8"/>
    </row>
    <row r="5" spans="1:253" ht="22.9" customHeight="1">
      <c r="A5" s="58" t="s">
        <v>354</v>
      </c>
      <c r="B5" s="58"/>
      <c r="C5" s="58"/>
      <c r="D5" s="58"/>
      <c r="E5" s="58"/>
      <c r="F5" s="58"/>
      <c r="G5" s="58"/>
      <c r="H5" s="58"/>
    </row>
    <row r="6" spans="1:253" ht="8.4499999999999993" customHeight="1"/>
    <row r="7" spans="1:253" ht="19.149999999999999" customHeight="1">
      <c r="A7" s="51" t="s">
        <v>1</v>
      </c>
      <c r="B7" s="51"/>
      <c r="C7" s="51"/>
      <c r="D7" s="51"/>
      <c r="E7" s="51"/>
      <c r="F7" s="51"/>
      <c r="G7" s="51"/>
      <c r="H7" s="51"/>
    </row>
    <row r="8" spans="1:253" s="2" customFormat="1" ht="48" customHeight="1">
      <c r="A8" s="12"/>
      <c r="B8" s="13" t="s">
        <v>2</v>
      </c>
      <c r="C8" s="13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</row>
    <row r="9" spans="1:253" s="18" customFormat="1" ht="30" customHeight="1">
      <c r="A9" s="15" t="s">
        <v>9</v>
      </c>
      <c r="B9" s="16" t="s">
        <v>10</v>
      </c>
      <c r="C9" s="17" t="s">
        <v>11</v>
      </c>
      <c r="D9" s="17">
        <f>+'1.Generales'!K17</f>
        <v>0</v>
      </c>
      <c r="E9" s="17">
        <f>+'1.Generales'!K18</f>
        <v>0</v>
      </c>
      <c r="F9" s="17">
        <f>+'1.Generales'!K19</f>
        <v>0</v>
      </c>
      <c r="G9" s="17">
        <f>+'1.Generales'!K21</f>
        <v>0</v>
      </c>
      <c r="H9" s="17">
        <f>+D9+E9+F9+G9</f>
        <v>0</v>
      </c>
    </row>
    <row r="10" spans="1:253" s="18" customFormat="1" ht="28.35" customHeight="1">
      <c r="A10" s="15" t="s">
        <v>235</v>
      </c>
      <c r="B10" s="16" t="s">
        <v>12</v>
      </c>
      <c r="C10" s="17" t="s">
        <v>11</v>
      </c>
      <c r="D10" s="17">
        <f>+'2.Tareas iniciales'!K22</f>
        <v>0</v>
      </c>
      <c r="E10" s="19">
        <f>+'2.Tareas iniciales'!K23</f>
        <v>0</v>
      </c>
      <c r="F10" s="17">
        <f>+'2.Tareas iniciales'!K24</f>
        <v>0</v>
      </c>
      <c r="G10" s="17">
        <f>+'2.Tareas iniciales'!K26</f>
        <v>0</v>
      </c>
      <c r="H10" s="17">
        <f t="shared" ref="H10:H20" si="0">+D10+E10+F10+G10</f>
        <v>0</v>
      </c>
      <c r="I10" s="20"/>
      <c r="J10" s="20"/>
      <c r="K10" s="20"/>
      <c r="IO10" s="20"/>
      <c r="IP10" s="20"/>
      <c r="IQ10" s="20"/>
      <c r="IR10" s="20"/>
      <c r="IS10" s="20"/>
    </row>
    <row r="11" spans="1:253" s="18" customFormat="1" ht="28.35" customHeight="1">
      <c r="A11" s="15" t="s">
        <v>236</v>
      </c>
      <c r="B11" s="16" t="s">
        <v>13</v>
      </c>
      <c r="C11" s="17" t="s">
        <v>11</v>
      </c>
      <c r="D11" s="17">
        <f>+'3.Demoliciones'!K41</f>
        <v>0</v>
      </c>
      <c r="E11" s="19">
        <f>+'3.Demoliciones'!K42</f>
        <v>0</v>
      </c>
      <c r="F11" s="17">
        <f>+'3.Demoliciones'!K43</f>
        <v>0</v>
      </c>
      <c r="G11" s="17">
        <f>+'3.Demoliciones'!K45</f>
        <v>0</v>
      </c>
      <c r="H11" s="17">
        <f t="shared" si="0"/>
        <v>0</v>
      </c>
      <c r="I11" s="20"/>
      <c r="J11" s="20"/>
      <c r="K11" s="20"/>
      <c r="IO11" s="20"/>
      <c r="IP11" s="20"/>
      <c r="IQ11" s="20"/>
      <c r="IR11" s="20"/>
      <c r="IS11" s="20"/>
    </row>
    <row r="12" spans="1:253" s="18" customFormat="1" ht="28.35" customHeight="1">
      <c r="A12" s="15" t="s">
        <v>237</v>
      </c>
      <c r="B12" s="16" t="s">
        <v>14</v>
      </c>
      <c r="C12" s="17" t="s">
        <v>11</v>
      </c>
      <c r="D12" s="17">
        <f>+'4.Estructura'!K16</f>
        <v>0</v>
      </c>
      <c r="E12" s="19">
        <f>+'4.Estructura'!K17</f>
        <v>0</v>
      </c>
      <c r="F12" s="17">
        <f>+'4.Estructura'!K18</f>
        <v>0</v>
      </c>
      <c r="G12" s="17">
        <f>+'4.Estructura'!K20</f>
        <v>0</v>
      </c>
      <c r="H12" s="17">
        <f t="shared" si="0"/>
        <v>0</v>
      </c>
      <c r="I12" s="20"/>
      <c r="J12" s="20"/>
      <c r="K12" s="20"/>
      <c r="IO12" s="20"/>
      <c r="IP12" s="20"/>
      <c r="IQ12" s="20"/>
      <c r="IR12" s="20"/>
      <c r="IS12" s="20"/>
    </row>
    <row r="13" spans="1:253" s="18" customFormat="1" ht="28.35" customHeight="1">
      <c r="A13" s="15" t="s">
        <v>238</v>
      </c>
      <c r="B13" s="16" t="s">
        <v>15</v>
      </c>
      <c r="C13" s="17" t="s">
        <v>11</v>
      </c>
      <c r="D13" s="17">
        <f>+'5.Cubierta'!K27</f>
        <v>0</v>
      </c>
      <c r="E13" s="19">
        <f>+'5.Cubierta'!K28</f>
        <v>0</v>
      </c>
      <c r="F13" s="17">
        <f>+'5.Cubierta'!K29</f>
        <v>0</v>
      </c>
      <c r="G13" s="17">
        <f>+'5.Cubierta'!K31</f>
        <v>0</v>
      </c>
      <c r="H13" s="17">
        <f t="shared" si="0"/>
        <v>0</v>
      </c>
      <c r="I13" s="20"/>
      <c r="J13" s="20"/>
      <c r="K13" s="20"/>
      <c r="IO13" s="20"/>
      <c r="IP13" s="20"/>
      <c r="IQ13" s="20"/>
      <c r="IR13" s="20"/>
      <c r="IS13" s="20"/>
    </row>
    <row r="14" spans="1:253" s="18" customFormat="1" ht="28.35" customHeight="1">
      <c r="A14" s="15" t="s">
        <v>239</v>
      </c>
      <c r="B14" s="16" t="s">
        <v>16</v>
      </c>
      <c r="C14" s="17" t="s">
        <v>11</v>
      </c>
      <c r="D14" s="17">
        <f>+'6.Albañilería Fachadas'!K24</f>
        <v>0</v>
      </c>
      <c r="E14" s="19">
        <f>+'6.Albañilería Fachadas'!K25</f>
        <v>0</v>
      </c>
      <c r="F14" s="17">
        <f>+'6.Albañilería Fachadas'!K26</f>
        <v>0</v>
      </c>
      <c r="G14" s="17">
        <f>+'6.Albañilería Fachadas'!K28</f>
        <v>0</v>
      </c>
      <c r="H14" s="17">
        <f t="shared" si="0"/>
        <v>0</v>
      </c>
      <c r="I14" s="20"/>
      <c r="J14" s="20"/>
      <c r="K14" s="20"/>
      <c r="IO14" s="20"/>
      <c r="IP14" s="20"/>
      <c r="IQ14" s="20"/>
      <c r="IR14" s="20"/>
      <c r="IS14" s="20"/>
    </row>
    <row r="15" spans="1:253" s="18" customFormat="1" ht="28.35" customHeight="1">
      <c r="A15" s="15" t="s">
        <v>240</v>
      </c>
      <c r="B15" s="16" t="s">
        <v>17</v>
      </c>
      <c r="C15" s="17" t="s">
        <v>11</v>
      </c>
      <c r="D15" s="17">
        <f>+'7.Albañilería interior'!K14</f>
        <v>0</v>
      </c>
      <c r="E15" s="19">
        <f>+'7.Albañilería interior'!K15</f>
        <v>0</v>
      </c>
      <c r="F15" s="17">
        <f>+'7.Albañilería interior'!K16</f>
        <v>0</v>
      </c>
      <c r="G15" s="17">
        <f>+'7.Albañilería interior'!K18</f>
        <v>0</v>
      </c>
      <c r="H15" s="17">
        <f t="shared" si="0"/>
        <v>0</v>
      </c>
      <c r="I15" s="20"/>
      <c r="J15" s="20"/>
      <c r="K15" s="20"/>
      <c r="IO15" s="20"/>
      <c r="IP15" s="20"/>
      <c r="IQ15" s="20"/>
      <c r="IR15" s="20"/>
      <c r="IS15" s="20"/>
    </row>
    <row r="16" spans="1:253" s="18" customFormat="1" ht="28.35" customHeight="1">
      <c r="A16" s="15" t="s">
        <v>241</v>
      </c>
      <c r="B16" s="16" t="s">
        <v>18</v>
      </c>
      <c r="C16" s="17" t="s">
        <v>11</v>
      </c>
      <c r="D16" s="17">
        <f>+'8.Pisos'!K18</f>
        <v>0</v>
      </c>
      <c r="E16" s="19">
        <f>+'8.Pisos'!K19</f>
        <v>0</v>
      </c>
      <c r="F16" s="17">
        <f>+'8.Pisos'!K20</f>
        <v>0</v>
      </c>
      <c r="G16" s="17">
        <f>+'8.Pisos'!K22</f>
        <v>0</v>
      </c>
      <c r="H16" s="17">
        <f t="shared" si="0"/>
        <v>0</v>
      </c>
      <c r="I16" s="20"/>
      <c r="J16" s="20"/>
      <c r="K16" s="20"/>
      <c r="IO16" s="20"/>
      <c r="IP16" s="20"/>
      <c r="IQ16" s="20"/>
      <c r="IR16" s="20"/>
      <c r="IS16" s="20"/>
    </row>
    <row r="17" spans="1:253" s="18" customFormat="1" ht="28.35" customHeight="1">
      <c r="A17" s="15" t="s">
        <v>242</v>
      </c>
      <c r="B17" s="16" t="s">
        <v>19</v>
      </c>
      <c r="C17" s="17" t="s">
        <v>11</v>
      </c>
      <c r="D17" s="17">
        <f>+'9.Herrería-Cerr.Vidriados'!K37</f>
        <v>0</v>
      </c>
      <c r="E17" s="19">
        <f>+'9.Herrería-Cerr.Vidriados'!K38</f>
        <v>0</v>
      </c>
      <c r="F17" s="17">
        <f>+'9.Herrería-Cerr.Vidriados'!K39</f>
        <v>0</v>
      </c>
      <c r="G17" s="17">
        <f>+'9.Herrería-Cerr.Vidriados'!K41</f>
        <v>0</v>
      </c>
      <c r="H17" s="17">
        <f t="shared" si="0"/>
        <v>0</v>
      </c>
      <c r="I17" s="20"/>
      <c r="J17" s="20"/>
      <c r="K17" s="20"/>
      <c r="IO17" s="20"/>
      <c r="IP17" s="20"/>
      <c r="IQ17" s="20"/>
      <c r="IR17" s="20"/>
      <c r="IS17" s="20"/>
    </row>
    <row r="18" spans="1:253" s="18" customFormat="1" ht="28.35" customHeight="1">
      <c r="A18" s="15" t="s">
        <v>243</v>
      </c>
      <c r="B18" s="16" t="s">
        <v>20</v>
      </c>
      <c r="C18" s="17" t="s">
        <v>11</v>
      </c>
      <c r="D18" s="17">
        <f>+'10.Pintura'!K18</f>
        <v>0</v>
      </c>
      <c r="E18" s="19">
        <f>+'10.Pintura'!K19</f>
        <v>0</v>
      </c>
      <c r="F18" s="17">
        <f>+'10.Pintura'!K20</f>
        <v>0</v>
      </c>
      <c r="G18" s="17">
        <f>+'10.Pintura'!K22</f>
        <v>0</v>
      </c>
      <c r="H18" s="17">
        <f t="shared" si="0"/>
        <v>0</v>
      </c>
      <c r="I18" s="20"/>
      <c r="J18" s="20"/>
      <c r="K18" s="20"/>
      <c r="IO18" s="20"/>
      <c r="IP18" s="20"/>
      <c r="IQ18" s="20"/>
      <c r="IR18" s="20"/>
      <c r="IS18" s="20"/>
    </row>
    <row r="19" spans="1:253" s="18" customFormat="1" ht="28.35" customHeight="1">
      <c r="A19" s="15" t="s">
        <v>244</v>
      </c>
      <c r="B19" s="16" t="s">
        <v>21</v>
      </c>
      <c r="C19" s="17" t="s">
        <v>11</v>
      </c>
      <c r="D19" s="17">
        <f>+'11.Acond. Sanitario'!K16</f>
        <v>0</v>
      </c>
      <c r="E19" s="19">
        <f>+'11.Acond. Sanitario'!K17</f>
        <v>0</v>
      </c>
      <c r="F19" s="17">
        <f>+'11.Acond. Sanitario'!K18</f>
        <v>0</v>
      </c>
      <c r="G19" s="17">
        <f>+'11.Acond. Sanitario'!K20</f>
        <v>0</v>
      </c>
      <c r="H19" s="17">
        <f t="shared" si="0"/>
        <v>0</v>
      </c>
      <c r="I19" s="20"/>
      <c r="J19" s="20"/>
      <c r="K19" s="20"/>
      <c r="IO19" s="20"/>
      <c r="IP19" s="20"/>
      <c r="IQ19" s="20"/>
      <c r="IR19" s="20"/>
      <c r="IS19" s="20"/>
    </row>
    <row r="20" spans="1:253" s="18" customFormat="1" ht="28.35" customHeight="1">
      <c r="A20" s="15" t="s">
        <v>245</v>
      </c>
      <c r="B20" s="16" t="s">
        <v>22</v>
      </c>
      <c r="C20" s="17" t="s">
        <v>11</v>
      </c>
      <c r="D20" s="17">
        <f>+'12.Acond. Eléctrico'!K19</f>
        <v>0</v>
      </c>
      <c r="E20" s="19">
        <f>+'12.Acond. Eléctrico'!K20</f>
        <v>0</v>
      </c>
      <c r="F20" s="17">
        <f>+'12.Acond. Eléctrico'!K21</f>
        <v>0</v>
      </c>
      <c r="G20" s="17">
        <f>+'12.Acond. Eléctrico'!K23</f>
        <v>0</v>
      </c>
      <c r="H20" s="17">
        <f t="shared" si="0"/>
        <v>0</v>
      </c>
      <c r="I20" s="20"/>
      <c r="J20" s="20"/>
      <c r="K20" s="20"/>
      <c r="IO20" s="20"/>
      <c r="IP20" s="20"/>
      <c r="IQ20" s="20"/>
      <c r="IR20" s="20"/>
      <c r="IS20" s="20"/>
    </row>
    <row r="21" spans="1:253">
      <c r="A21" s="21"/>
      <c r="B21" s="22"/>
      <c r="C21" s="17"/>
      <c r="D21" s="24"/>
      <c r="E21" s="23"/>
      <c r="F21" s="25"/>
      <c r="G21" s="26"/>
      <c r="H21" s="25"/>
    </row>
    <row r="22" spans="1:253" ht="21" customHeight="1">
      <c r="A22" s="52" t="s">
        <v>23</v>
      </c>
      <c r="B22" s="52"/>
      <c r="C22" s="17" t="s">
        <v>11</v>
      </c>
      <c r="D22" s="27">
        <f>+SUM(D9:D20)</f>
        <v>0</v>
      </c>
      <c r="E22" s="27">
        <f>+SUM(E9:E20)</f>
        <v>0</v>
      </c>
      <c r="F22" s="27">
        <f>+SUM(F9:F20)</f>
        <v>0</v>
      </c>
      <c r="G22" s="27">
        <f>+SUM(G9:G20)</f>
        <v>0</v>
      </c>
      <c r="H22" s="27">
        <f>+SUM(H9:H20)</f>
        <v>0</v>
      </c>
    </row>
    <row r="23" spans="1:253" ht="16.149999999999999" customHeight="1">
      <c r="A23" s="21"/>
      <c r="B23" s="28"/>
      <c r="C23" s="23"/>
      <c r="D23" s="28"/>
      <c r="E23" s="28"/>
      <c r="F23" s="3"/>
      <c r="G23" s="29"/>
      <c r="H23" s="25"/>
    </row>
    <row r="24" spans="1:253" ht="16.149999999999999" customHeight="1">
      <c r="A24" s="21"/>
      <c r="B24" s="28"/>
      <c r="C24" s="23"/>
      <c r="D24" s="28"/>
      <c r="E24" s="28"/>
      <c r="F24" s="3"/>
      <c r="G24" s="29"/>
      <c r="H24" s="25"/>
    </row>
    <row r="25" spans="1:253" ht="16.149999999999999" customHeight="1">
      <c r="A25" s="21"/>
      <c r="B25" s="30"/>
      <c r="C25" s="31"/>
      <c r="D25" s="28"/>
      <c r="E25" s="28"/>
      <c r="F25" s="3"/>
      <c r="G25" s="29"/>
      <c r="H25" s="25"/>
    </row>
    <row r="26" spans="1:253" ht="16.149999999999999" customHeight="1">
      <c r="A26" s="21"/>
      <c r="B26" s="32"/>
      <c r="C26" s="33"/>
      <c r="D26" s="28"/>
      <c r="E26" s="28"/>
      <c r="F26" s="3"/>
      <c r="G26" s="29"/>
      <c r="H26" s="25"/>
    </row>
    <row r="27" spans="1:253" ht="16.149999999999999" customHeight="1">
      <c r="A27" s="21"/>
      <c r="B27" s="32"/>
      <c r="C27" s="34"/>
      <c r="D27" s="28"/>
      <c r="E27" s="28"/>
      <c r="F27" s="3"/>
      <c r="G27" s="29"/>
      <c r="H27" s="25"/>
    </row>
    <row r="28" spans="1:253" ht="21" customHeight="1">
      <c r="E28" s="3"/>
      <c r="F28" s="53"/>
      <c r="G28" s="53"/>
      <c r="H28" s="35"/>
    </row>
    <row r="29" spans="1:253" ht="18" customHeight="1">
      <c r="E29" s="3"/>
      <c r="F29" s="53"/>
      <c r="G29" s="53"/>
      <c r="H29" s="35"/>
    </row>
  </sheetData>
  <mergeCells count="10">
    <mergeCell ref="A7:H7"/>
    <mergeCell ref="A22:B22"/>
    <mergeCell ref="F28:G28"/>
    <mergeCell ref="F29:G29"/>
    <mergeCell ref="A1:F2"/>
    <mergeCell ref="G1:H3"/>
    <mergeCell ref="A3:B3"/>
    <mergeCell ref="C3:D3"/>
    <mergeCell ref="E3:F3"/>
    <mergeCell ref="A5:H5"/>
  </mergeCells>
  <phoneticPr fontId="3" type="noConversion"/>
  <pageMargins left="0.39370078740157477" right="0.39370078740157477" top="0.6889763779527559" bottom="0.6889763779527559" header="0.39370078740157477" footer="0.39370078740157477"/>
  <pageSetup paperSize="0" scale="95" fitToWidth="0" fitToHeight="0" pageOrder="overThenDown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3"/>
  <sheetViews>
    <sheetView showGridLines="0" workbookViewId="0">
      <selection activeCell="O14" sqref="O14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228</v>
      </c>
      <c r="B3" s="56"/>
      <c r="C3" s="56" t="s">
        <v>231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33</v>
      </c>
      <c r="B9" s="16" t="s">
        <v>34</v>
      </c>
      <c r="C9" s="17">
        <v>1</v>
      </c>
      <c r="D9" s="17" t="s">
        <v>35</v>
      </c>
      <c r="E9" s="19"/>
      <c r="F9" s="38" t="s">
        <v>36</v>
      </c>
      <c r="G9" s="39"/>
      <c r="H9" s="40" t="s">
        <v>11</v>
      </c>
      <c r="I9" s="17">
        <f t="shared" ref="I9:I14" si="0">K9*E9</f>
        <v>0</v>
      </c>
      <c r="J9" s="40" t="s">
        <v>11</v>
      </c>
      <c r="K9" s="17">
        <f t="shared" ref="K9:K14" si="1">G9*C9</f>
        <v>0</v>
      </c>
    </row>
    <row r="10" spans="1:256" s="18" customFormat="1" ht="12.75">
      <c r="A10" s="37" t="s">
        <v>37</v>
      </c>
      <c r="B10" s="16" t="s">
        <v>38</v>
      </c>
      <c r="C10" s="17">
        <v>1</v>
      </c>
      <c r="D10" s="17" t="s">
        <v>28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39</v>
      </c>
      <c r="B11" s="16" t="s">
        <v>40</v>
      </c>
      <c r="C11" s="17">
        <v>1</v>
      </c>
      <c r="D11" s="17" t="s">
        <v>35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41</v>
      </c>
      <c r="B12" s="16" t="s">
        <v>42</v>
      </c>
      <c r="C12" s="17">
        <v>1</v>
      </c>
      <c r="D12" s="17" t="s">
        <v>35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43</v>
      </c>
      <c r="B13" s="16" t="s">
        <v>44</v>
      </c>
      <c r="C13" s="17">
        <v>1</v>
      </c>
      <c r="D13" s="17" t="s">
        <v>35</v>
      </c>
      <c r="E13" s="19"/>
      <c r="F13" s="38" t="s">
        <v>36</v>
      </c>
      <c r="G13" s="39"/>
      <c r="H13" s="38" t="s">
        <v>36</v>
      </c>
      <c r="I13" s="17">
        <f t="shared" si="0"/>
        <v>0</v>
      </c>
      <c r="J13" s="38" t="s">
        <v>36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45</v>
      </c>
      <c r="B14" s="16" t="s">
        <v>333</v>
      </c>
      <c r="C14" s="17">
        <v>1</v>
      </c>
      <c r="D14" s="17" t="s">
        <v>35</v>
      </c>
      <c r="E14" s="19"/>
      <c r="F14" s="38" t="s">
        <v>36</v>
      </c>
      <c r="G14" s="39"/>
      <c r="H14" s="38" t="s">
        <v>36</v>
      </c>
      <c r="I14" s="17">
        <f t="shared" si="0"/>
        <v>0</v>
      </c>
      <c r="J14" s="38" t="s">
        <v>36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>
      <c r="A15" s="21"/>
      <c r="B15" s="22"/>
      <c r="C15" s="23"/>
      <c r="D15" s="24"/>
      <c r="E15" s="23"/>
      <c r="F15" s="31"/>
      <c r="G15" s="25"/>
      <c r="H15" s="23"/>
      <c r="I15" s="26">
        <f>+SUM(I9:I14)</f>
        <v>0</v>
      </c>
      <c r="J15" s="23"/>
      <c r="K15" s="25"/>
    </row>
    <row r="16" spans="1:256">
      <c r="A16" s="21"/>
      <c r="B16" s="22"/>
      <c r="C16" s="23"/>
      <c r="D16" s="24"/>
      <c r="E16" s="23"/>
      <c r="F16" s="31"/>
      <c r="G16" s="25"/>
      <c r="H16" s="23"/>
      <c r="I16" s="26"/>
      <c r="J16" s="23"/>
      <c r="K16" s="25"/>
    </row>
    <row r="17" spans="1:256" ht="16.149999999999999" customHeight="1">
      <c r="A17" s="21"/>
      <c r="B17" s="28"/>
      <c r="C17" s="23"/>
      <c r="D17" s="28"/>
      <c r="E17" s="28"/>
      <c r="F17" s="31"/>
      <c r="G17" s="3"/>
      <c r="H17" s="3"/>
      <c r="I17" s="29" t="s">
        <v>46</v>
      </c>
      <c r="J17" s="31" t="s">
        <v>11</v>
      </c>
      <c r="K17" s="25">
        <f>SUM(K9:K14)</f>
        <v>0</v>
      </c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5</v>
      </c>
      <c r="J18" s="31" t="s">
        <v>11</v>
      </c>
      <c r="K18" s="25">
        <f>+K17*C19</f>
        <v>0</v>
      </c>
    </row>
    <row r="19" spans="1:256" ht="16.149999999999999" customHeight="1">
      <c r="A19" s="21"/>
      <c r="B19" s="30" t="s">
        <v>47</v>
      </c>
      <c r="C19" s="31">
        <v>0.15</v>
      </c>
      <c r="D19" s="28"/>
      <c r="E19" s="28"/>
      <c r="F19" s="31"/>
      <c r="G19" s="3"/>
      <c r="H19" s="3"/>
      <c r="I19" s="29" t="s">
        <v>6</v>
      </c>
      <c r="J19" s="31" t="s">
        <v>11</v>
      </c>
      <c r="K19" s="25">
        <f>(K17+K18)*C20</f>
        <v>0</v>
      </c>
    </row>
    <row r="20" spans="1:256" ht="16.149999999999999" customHeight="1">
      <c r="A20" s="21"/>
      <c r="B20" s="32" t="s">
        <v>48</v>
      </c>
      <c r="C20" s="33">
        <v>0.22</v>
      </c>
      <c r="D20" s="28"/>
      <c r="E20" s="28"/>
      <c r="F20" s="31"/>
      <c r="G20" s="3"/>
      <c r="H20" s="3"/>
      <c r="I20" s="29" t="s">
        <v>49</v>
      </c>
      <c r="J20" s="31" t="s">
        <v>11</v>
      </c>
      <c r="K20" s="25">
        <f>K19+K17+K18</f>
        <v>0</v>
      </c>
    </row>
    <row r="21" spans="1:256" ht="16.149999999999999" customHeight="1">
      <c r="A21" s="21"/>
      <c r="B21" s="32" t="s">
        <v>50</v>
      </c>
      <c r="C21" s="34">
        <v>0.71799999999999997</v>
      </c>
      <c r="D21" s="28"/>
      <c r="E21" s="28"/>
      <c r="F21" s="31"/>
      <c r="G21" s="3"/>
      <c r="H21" s="3"/>
      <c r="I21" s="29" t="s">
        <v>51</v>
      </c>
      <c r="J21" s="31" t="s">
        <v>11</v>
      </c>
      <c r="K21" s="25">
        <f>I15*(1+C19)*C21</f>
        <v>0</v>
      </c>
    </row>
    <row r="22" spans="1:256" s="2" customFormat="1" ht="21" customHeight="1">
      <c r="A22" s="11"/>
      <c r="C22" s="10"/>
      <c r="E22" s="3"/>
      <c r="F22" s="41"/>
      <c r="G22" s="59" t="s">
        <v>52</v>
      </c>
      <c r="H22" s="59"/>
      <c r="I22" s="59"/>
      <c r="J22" s="35" t="s">
        <v>11</v>
      </c>
      <c r="K22" s="35">
        <f>+K20</f>
        <v>0</v>
      </c>
      <c r="L22" s="1"/>
      <c r="IR22" s="3"/>
      <c r="IS22" s="3"/>
      <c r="IT22" s="3"/>
      <c r="IU22" s="3"/>
      <c r="IV22" s="3"/>
    </row>
    <row r="23" spans="1:256" s="2" customFormat="1" ht="18" customHeight="1">
      <c r="A23" s="11"/>
      <c r="C23" s="10"/>
      <c r="E23" s="3"/>
      <c r="F23" s="41"/>
      <c r="G23" s="59" t="s">
        <v>53</v>
      </c>
      <c r="H23" s="59"/>
      <c r="I23" s="59"/>
      <c r="J23" s="35" t="s">
        <v>11</v>
      </c>
      <c r="K23" s="35">
        <f>+K20+K21</f>
        <v>0</v>
      </c>
      <c r="L23" s="1"/>
      <c r="IR23" s="3"/>
      <c r="IS23" s="3"/>
      <c r="IT23" s="3"/>
      <c r="IU23" s="3"/>
      <c r="IV23" s="3"/>
    </row>
  </sheetData>
  <mergeCells count="13">
    <mergeCell ref="E4:F4"/>
    <mergeCell ref="A1:G2"/>
    <mergeCell ref="H1:K3"/>
    <mergeCell ref="A3:B3"/>
    <mergeCell ref="C3:D3"/>
    <mergeCell ref="E3:G3"/>
    <mergeCell ref="G23:I23"/>
    <mergeCell ref="A5:K5"/>
    <mergeCell ref="A7:K7"/>
    <mergeCell ref="F8:G8"/>
    <mergeCell ref="H8:I8"/>
    <mergeCell ref="J8:K8"/>
    <mergeCell ref="G22:I22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8"/>
  <sheetViews>
    <sheetView showGridLines="0" workbookViewId="0">
      <selection activeCell="H23" sqref="H23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231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54</v>
      </c>
      <c r="B9" s="16" t="s">
        <v>55</v>
      </c>
      <c r="C9" s="17">
        <v>1</v>
      </c>
      <c r="D9" s="17" t="s">
        <v>35</v>
      </c>
      <c r="E9" s="19"/>
      <c r="F9" s="38" t="s">
        <v>36</v>
      </c>
      <c r="G9" s="39"/>
      <c r="H9" s="40" t="s">
        <v>11</v>
      </c>
      <c r="I9" s="17">
        <f t="shared" ref="I9:I19" si="0">K9*E9</f>
        <v>0</v>
      </c>
      <c r="J9" s="40" t="s">
        <v>11</v>
      </c>
      <c r="K9" s="17">
        <f t="shared" ref="K9:K19" si="1">G9*C9</f>
        <v>0</v>
      </c>
    </row>
    <row r="10" spans="1:256" s="18" customFormat="1" ht="12.75">
      <c r="A10" s="37" t="s">
        <v>56</v>
      </c>
      <c r="B10" s="16" t="s">
        <v>57</v>
      </c>
      <c r="C10" s="17">
        <v>1</v>
      </c>
      <c r="D10" s="17" t="s">
        <v>35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58</v>
      </c>
      <c r="B11" s="16" t="s">
        <v>59</v>
      </c>
      <c r="C11" s="17">
        <v>1</v>
      </c>
      <c r="D11" s="17" t="s">
        <v>35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60</v>
      </c>
      <c r="B12" s="16" t="s">
        <v>61</v>
      </c>
      <c r="C12" s="17">
        <v>1</v>
      </c>
      <c r="D12" s="17" t="s">
        <v>35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62</v>
      </c>
      <c r="B13" s="16" t="s">
        <v>63</v>
      </c>
      <c r="C13" s="17">
        <v>86</v>
      </c>
      <c r="D13" s="17" t="s">
        <v>28</v>
      </c>
      <c r="E13" s="19"/>
      <c r="F13" s="38" t="s">
        <v>36</v>
      </c>
      <c r="G13" s="39"/>
      <c r="H13" s="40" t="s">
        <v>11</v>
      </c>
      <c r="I13" s="17">
        <f t="shared" si="0"/>
        <v>0</v>
      </c>
      <c r="J13" s="40" t="s">
        <v>11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64</v>
      </c>
      <c r="B14" s="16" t="s">
        <v>65</v>
      </c>
      <c r="C14" s="17">
        <v>43</v>
      </c>
      <c r="D14" s="17" t="s">
        <v>28</v>
      </c>
      <c r="E14" s="19"/>
      <c r="F14" s="38" t="s">
        <v>36</v>
      </c>
      <c r="G14" s="39"/>
      <c r="H14" s="38" t="s">
        <v>36</v>
      </c>
      <c r="I14" s="17">
        <f t="shared" si="0"/>
        <v>0</v>
      </c>
      <c r="J14" s="38" t="s">
        <v>36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66</v>
      </c>
      <c r="B15" s="16" t="s">
        <v>67</v>
      </c>
      <c r="C15" s="17">
        <v>252</v>
      </c>
      <c r="D15" s="17" t="s">
        <v>28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 s="18" customFormat="1" ht="12.75">
      <c r="A16" s="37" t="s">
        <v>68</v>
      </c>
      <c r="B16" s="16" t="s">
        <v>256</v>
      </c>
      <c r="C16" s="17">
        <v>6</v>
      </c>
      <c r="D16" s="17" t="s">
        <v>28</v>
      </c>
      <c r="E16" s="19"/>
      <c r="F16" s="38" t="s">
        <v>36</v>
      </c>
      <c r="G16" s="39"/>
      <c r="H16" s="38" t="s">
        <v>36</v>
      </c>
      <c r="I16" s="17">
        <f t="shared" si="0"/>
        <v>0</v>
      </c>
      <c r="J16" s="38" t="s">
        <v>36</v>
      </c>
      <c r="K16" s="17">
        <f t="shared" si="1"/>
        <v>0</v>
      </c>
      <c r="L16" s="20"/>
      <c r="M16" s="20"/>
      <c r="N16" s="20"/>
      <c r="IR16" s="20"/>
      <c r="IS16" s="20"/>
      <c r="IT16" s="20"/>
      <c r="IU16" s="20"/>
      <c r="IV16" s="20"/>
    </row>
    <row r="17" spans="1:256" s="18" customFormat="1" ht="12.75">
      <c r="A17" s="37" t="s">
        <v>69</v>
      </c>
      <c r="B17" s="16" t="s">
        <v>257</v>
      </c>
      <c r="C17" s="17">
        <v>4</v>
      </c>
      <c r="D17" s="17" t="s">
        <v>28</v>
      </c>
      <c r="E17" s="19"/>
      <c r="F17" s="38" t="s">
        <v>36</v>
      </c>
      <c r="G17" s="39"/>
      <c r="H17" s="38" t="s">
        <v>36</v>
      </c>
      <c r="I17" s="17">
        <f t="shared" si="0"/>
        <v>0</v>
      </c>
      <c r="J17" s="38" t="s">
        <v>36</v>
      </c>
      <c r="K17" s="17">
        <f t="shared" si="1"/>
        <v>0</v>
      </c>
      <c r="L17" s="20"/>
      <c r="M17" s="20"/>
      <c r="N17" s="20"/>
      <c r="IR17" s="20"/>
      <c r="IS17" s="20"/>
      <c r="IT17" s="20"/>
      <c r="IU17" s="20"/>
      <c r="IV17" s="20"/>
    </row>
    <row r="18" spans="1:256" s="18" customFormat="1" ht="12.75">
      <c r="A18" s="37" t="s">
        <v>70</v>
      </c>
      <c r="B18" s="16" t="s">
        <v>71</v>
      </c>
      <c r="C18" s="17">
        <v>1</v>
      </c>
      <c r="D18" s="17" t="s">
        <v>28</v>
      </c>
      <c r="E18" s="19"/>
      <c r="F18" s="38" t="s">
        <v>36</v>
      </c>
      <c r="G18" s="39"/>
      <c r="H18" s="38" t="s">
        <v>36</v>
      </c>
      <c r="I18" s="17">
        <f t="shared" si="0"/>
        <v>0</v>
      </c>
      <c r="J18" s="38" t="s">
        <v>36</v>
      </c>
      <c r="K18" s="17">
        <f t="shared" si="1"/>
        <v>0</v>
      </c>
      <c r="L18" s="20"/>
      <c r="M18" s="20"/>
      <c r="N18" s="20"/>
      <c r="IR18" s="20"/>
      <c r="IS18" s="20"/>
      <c r="IT18" s="20"/>
      <c r="IU18" s="20"/>
      <c r="IV18" s="20"/>
    </row>
    <row r="19" spans="1:256" s="18" customFormat="1" ht="12.75">
      <c r="A19" s="37" t="s">
        <v>72</v>
      </c>
      <c r="B19" s="16" t="s">
        <v>73</v>
      </c>
      <c r="C19" s="17">
        <v>1</v>
      </c>
      <c r="D19" s="17" t="s">
        <v>28</v>
      </c>
      <c r="E19" s="19"/>
      <c r="F19" s="38" t="s">
        <v>36</v>
      </c>
      <c r="G19" s="39"/>
      <c r="H19" s="38" t="s">
        <v>36</v>
      </c>
      <c r="I19" s="17">
        <f t="shared" si="0"/>
        <v>0</v>
      </c>
      <c r="J19" s="38" t="s">
        <v>36</v>
      </c>
      <c r="K19" s="17">
        <f t="shared" si="1"/>
        <v>0</v>
      </c>
      <c r="L19" s="20"/>
      <c r="M19" s="20"/>
      <c r="N19" s="20"/>
      <c r="IR19" s="20"/>
      <c r="IS19" s="20"/>
      <c r="IT19" s="20"/>
      <c r="IU19" s="20"/>
      <c r="IV19" s="20"/>
    </row>
    <row r="20" spans="1:256">
      <c r="A20" s="21"/>
      <c r="B20" s="22"/>
      <c r="C20" s="23"/>
      <c r="D20" s="24"/>
      <c r="E20" s="23"/>
      <c r="F20" s="31"/>
      <c r="G20" s="25"/>
      <c r="H20" s="23"/>
      <c r="I20" s="26">
        <f>+SUM(I9:I19)</f>
        <v>0</v>
      </c>
      <c r="J20" s="23"/>
      <c r="K20" s="25"/>
    </row>
    <row r="21" spans="1:256">
      <c r="A21" s="21"/>
      <c r="B21" s="22"/>
      <c r="C21" s="23"/>
      <c r="D21" s="24"/>
      <c r="E21" s="23"/>
      <c r="F21" s="31"/>
      <c r="G21" s="25"/>
      <c r="H21" s="23"/>
      <c r="I21" s="26"/>
      <c r="J21" s="23"/>
      <c r="K21" s="25"/>
    </row>
    <row r="22" spans="1:256" ht="16.149999999999999" customHeight="1">
      <c r="A22" s="21"/>
      <c r="B22" s="28"/>
      <c r="C22" s="23"/>
      <c r="D22" s="28"/>
      <c r="E22" s="28"/>
      <c r="F22" s="31"/>
      <c r="G22" s="3"/>
      <c r="H22" s="3"/>
      <c r="I22" s="29" t="s">
        <v>46</v>
      </c>
      <c r="J22" s="31" t="s">
        <v>11</v>
      </c>
      <c r="K22" s="25">
        <f>SUM(K9:K19)</f>
        <v>0</v>
      </c>
    </row>
    <row r="23" spans="1:256" ht="16.149999999999999" customHeight="1">
      <c r="A23" s="21"/>
      <c r="B23" s="28"/>
      <c r="C23" s="23"/>
      <c r="D23" s="28"/>
      <c r="E23" s="28"/>
      <c r="F23" s="31"/>
      <c r="G23" s="3"/>
      <c r="H23" s="3"/>
      <c r="I23" s="29" t="s">
        <v>5</v>
      </c>
      <c r="J23" s="31" t="s">
        <v>11</v>
      </c>
      <c r="K23" s="25">
        <f>+K22*C24</f>
        <v>0</v>
      </c>
    </row>
    <row r="24" spans="1:256" ht="16.149999999999999" customHeight="1">
      <c r="A24" s="21"/>
      <c r="B24" s="30" t="s">
        <v>47</v>
      </c>
      <c r="C24" s="31">
        <v>0.15</v>
      </c>
      <c r="D24" s="28"/>
      <c r="E24" s="28"/>
      <c r="F24" s="31"/>
      <c r="G24" s="3"/>
      <c r="H24" s="3"/>
      <c r="I24" s="29" t="s">
        <v>6</v>
      </c>
      <c r="J24" s="31" t="s">
        <v>11</v>
      </c>
      <c r="K24" s="25">
        <f>(K22+K23)*C25</f>
        <v>0</v>
      </c>
    </row>
    <row r="25" spans="1:256" ht="16.149999999999999" customHeight="1">
      <c r="A25" s="21"/>
      <c r="B25" s="32" t="s">
        <v>48</v>
      </c>
      <c r="C25" s="33">
        <v>0.22</v>
      </c>
      <c r="D25" s="28"/>
      <c r="E25" s="28"/>
      <c r="F25" s="31"/>
      <c r="G25" s="3"/>
      <c r="H25" s="3"/>
      <c r="I25" s="29" t="s">
        <v>49</v>
      </c>
      <c r="J25" s="31" t="s">
        <v>11</v>
      </c>
      <c r="K25" s="25">
        <f>K24+K22+K23</f>
        <v>0</v>
      </c>
    </row>
    <row r="26" spans="1:256" ht="16.149999999999999" customHeight="1">
      <c r="A26" s="21"/>
      <c r="B26" s="32" t="s">
        <v>50</v>
      </c>
      <c r="C26" s="34">
        <v>0.71799999999999997</v>
      </c>
      <c r="D26" s="28"/>
      <c r="E26" s="28"/>
      <c r="F26" s="31"/>
      <c r="G26" s="3"/>
      <c r="H26" s="3"/>
      <c r="I26" s="29" t="s">
        <v>51</v>
      </c>
      <c r="J26" s="31" t="s">
        <v>11</v>
      </c>
      <c r="K26" s="25">
        <f>I20*(1+C24)*C26</f>
        <v>0</v>
      </c>
    </row>
    <row r="27" spans="1:256" s="2" customFormat="1" ht="21" customHeight="1">
      <c r="A27" s="11"/>
      <c r="C27" s="10"/>
      <c r="E27" s="3"/>
      <c r="F27" s="41"/>
      <c r="G27" s="59" t="s">
        <v>52</v>
      </c>
      <c r="H27" s="59"/>
      <c r="I27" s="59"/>
      <c r="J27" s="35" t="s">
        <v>11</v>
      </c>
      <c r="K27" s="35">
        <f>+K25</f>
        <v>0</v>
      </c>
      <c r="L27" s="1"/>
      <c r="IR27" s="3"/>
      <c r="IS27" s="3"/>
      <c r="IT27" s="3"/>
      <c r="IU27" s="3"/>
      <c r="IV27" s="3"/>
    </row>
    <row r="28" spans="1:256" s="2" customFormat="1" ht="18" customHeight="1">
      <c r="A28" s="11"/>
      <c r="C28" s="10"/>
      <c r="E28" s="3"/>
      <c r="F28" s="41"/>
      <c r="G28" s="59" t="s">
        <v>53</v>
      </c>
      <c r="H28" s="59"/>
      <c r="I28" s="59"/>
      <c r="J28" s="35" t="s">
        <v>11</v>
      </c>
      <c r="K28" s="35">
        <f>+K25+K26</f>
        <v>0</v>
      </c>
      <c r="L28" s="1"/>
      <c r="IR28" s="3"/>
      <c r="IS28" s="3"/>
      <c r="IT28" s="3"/>
      <c r="IU28" s="3"/>
      <c r="IV28" s="3"/>
    </row>
  </sheetData>
  <mergeCells count="13">
    <mergeCell ref="E4:F4"/>
    <mergeCell ref="A1:G2"/>
    <mergeCell ref="H1:K3"/>
    <mergeCell ref="A3:B3"/>
    <mergeCell ref="C3:D3"/>
    <mergeCell ref="E3:G3"/>
    <mergeCell ref="G28:I28"/>
    <mergeCell ref="A5:K5"/>
    <mergeCell ref="A7:K7"/>
    <mergeCell ref="F8:G8"/>
    <mergeCell ref="H8:I8"/>
    <mergeCell ref="J8:K8"/>
    <mergeCell ref="G27:I27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47"/>
  <sheetViews>
    <sheetView showGridLines="0" topLeftCell="A31" workbookViewId="0">
      <selection activeCell="G44" sqref="G44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231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74</v>
      </c>
      <c r="B9" s="16" t="s">
        <v>75</v>
      </c>
      <c r="C9" s="17">
        <v>1</v>
      </c>
      <c r="D9" s="17" t="s">
        <v>35</v>
      </c>
      <c r="E9" s="19"/>
      <c r="F9" s="38" t="s">
        <v>36</v>
      </c>
      <c r="G9" s="39"/>
      <c r="H9" s="40" t="s">
        <v>11</v>
      </c>
      <c r="I9" s="17">
        <f>K9*E9</f>
        <v>0</v>
      </c>
      <c r="J9" s="40" t="s">
        <v>11</v>
      </c>
      <c r="K9" s="17">
        <f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76</v>
      </c>
      <c r="B10" s="16" t="s">
        <v>77</v>
      </c>
      <c r="C10" s="17">
        <v>23</v>
      </c>
      <c r="D10" s="17" t="s">
        <v>78</v>
      </c>
      <c r="E10" s="19"/>
      <c r="F10" s="38" t="s">
        <v>36</v>
      </c>
      <c r="G10" s="39"/>
      <c r="H10" s="40" t="s">
        <v>11</v>
      </c>
      <c r="I10" s="17">
        <f>K10*E10</f>
        <v>0</v>
      </c>
      <c r="J10" s="40" t="s">
        <v>11</v>
      </c>
      <c r="K10" s="17">
        <f>G10*C10</f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79</v>
      </c>
      <c r="B11" s="16" t="s">
        <v>80</v>
      </c>
      <c r="C11" s="17">
        <v>1</v>
      </c>
      <c r="D11" s="17" t="s">
        <v>35</v>
      </c>
      <c r="E11" s="19"/>
      <c r="F11" s="38" t="s">
        <v>36</v>
      </c>
      <c r="G11" s="39"/>
      <c r="H11" s="40" t="s">
        <v>11</v>
      </c>
      <c r="I11" s="17">
        <f>K11*E11</f>
        <v>0</v>
      </c>
      <c r="J11" s="40" t="s">
        <v>11</v>
      </c>
      <c r="K11" s="17">
        <f>G11*C11</f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42"/>
      <c r="B12" s="43" t="s">
        <v>81</v>
      </c>
      <c r="C12" s="44"/>
      <c r="D12" s="44"/>
      <c r="E12" s="45"/>
      <c r="F12" s="46"/>
      <c r="G12" s="47"/>
      <c r="H12" s="48"/>
      <c r="I12" s="44"/>
      <c r="J12" s="48"/>
      <c r="K12" s="44"/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82</v>
      </c>
      <c r="B13" s="16" t="s">
        <v>83</v>
      </c>
      <c r="C13" s="17">
        <v>491</v>
      </c>
      <c r="D13" s="17" t="s">
        <v>78</v>
      </c>
      <c r="E13" s="19"/>
      <c r="F13" s="38" t="s">
        <v>36</v>
      </c>
      <c r="G13" s="39"/>
      <c r="H13" s="40" t="s">
        <v>11</v>
      </c>
      <c r="I13" s="17">
        <f t="shared" ref="I13:I38" si="0">K13*E13</f>
        <v>0</v>
      </c>
      <c r="J13" s="40" t="s">
        <v>11</v>
      </c>
      <c r="K13" s="17">
        <f t="shared" ref="K13:K38" si="1">G13*C13</f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84</v>
      </c>
      <c r="B14" s="16" t="s">
        <v>85</v>
      </c>
      <c r="C14" s="17">
        <v>424</v>
      </c>
      <c r="D14" s="17" t="s">
        <v>78</v>
      </c>
      <c r="E14" s="19"/>
      <c r="F14" s="38" t="s">
        <v>36</v>
      </c>
      <c r="G14" s="39"/>
      <c r="H14" s="38" t="s">
        <v>36</v>
      </c>
      <c r="I14" s="17">
        <f t="shared" si="0"/>
        <v>0</v>
      </c>
      <c r="J14" s="38" t="s">
        <v>36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86</v>
      </c>
      <c r="B15" s="16" t="s">
        <v>87</v>
      </c>
      <c r="C15" s="17">
        <v>394</v>
      </c>
      <c r="D15" s="17" t="s">
        <v>78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 s="18" customFormat="1" ht="12.75">
      <c r="A16" s="37" t="s">
        <v>88</v>
      </c>
      <c r="B16" s="16" t="s">
        <v>89</v>
      </c>
      <c r="C16" s="17">
        <v>107</v>
      </c>
      <c r="D16" s="17" t="s">
        <v>78</v>
      </c>
      <c r="E16" s="19"/>
      <c r="F16" s="38" t="s">
        <v>36</v>
      </c>
      <c r="G16" s="39"/>
      <c r="H16" s="40" t="s">
        <v>11</v>
      </c>
      <c r="I16" s="17">
        <f t="shared" si="0"/>
        <v>0</v>
      </c>
      <c r="J16" s="40" t="s">
        <v>11</v>
      </c>
      <c r="K16" s="17">
        <f t="shared" si="1"/>
        <v>0</v>
      </c>
      <c r="L16" s="20"/>
      <c r="M16" s="20"/>
      <c r="N16" s="20"/>
      <c r="IR16" s="20"/>
      <c r="IS16" s="20"/>
      <c r="IT16" s="20"/>
      <c r="IU16" s="20"/>
      <c r="IV16" s="20"/>
    </row>
    <row r="17" spans="1:256" s="18" customFormat="1" ht="12.75">
      <c r="A17" s="37" t="s">
        <v>90</v>
      </c>
      <c r="B17" s="16" t="s">
        <v>91</v>
      </c>
      <c r="C17" s="17">
        <v>30</v>
      </c>
      <c r="D17" s="17" t="s">
        <v>78</v>
      </c>
      <c r="E17" s="19"/>
      <c r="F17" s="38" t="s">
        <v>36</v>
      </c>
      <c r="G17" s="39"/>
      <c r="H17" s="40" t="s">
        <v>11</v>
      </c>
      <c r="I17" s="17">
        <f t="shared" si="0"/>
        <v>0</v>
      </c>
      <c r="J17" s="40" t="s">
        <v>11</v>
      </c>
      <c r="K17" s="17">
        <f t="shared" si="1"/>
        <v>0</v>
      </c>
      <c r="L17" s="20"/>
      <c r="M17" s="20"/>
      <c r="N17" s="20"/>
      <c r="IR17" s="20"/>
      <c r="IS17" s="20"/>
      <c r="IT17" s="20"/>
      <c r="IU17" s="20"/>
      <c r="IV17" s="20"/>
    </row>
    <row r="18" spans="1:256" s="18" customFormat="1" ht="12.75">
      <c r="A18" s="37" t="s">
        <v>92</v>
      </c>
      <c r="B18" s="16" t="s">
        <v>93</v>
      </c>
      <c r="C18" s="17">
        <v>80</v>
      </c>
      <c r="D18" s="17" t="s">
        <v>78</v>
      </c>
      <c r="E18" s="19"/>
      <c r="F18" s="38" t="s">
        <v>36</v>
      </c>
      <c r="G18" s="39"/>
      <c r="H18" s="40" t="s">
        <v>11</v>
      </c>
      <c r="I18" s="17">
        <f t="shared" si="0"/>
        <v>0</v>
      </c>
      <c r="J18" s="40" t="s">
        <v>11</v>
      </c>
      <c r="K18" s="17">
        <f t="shared" si="1"/>
        <v>0</v>
      </c>
      <c r="L18" s="20"/>
      <c r="M18" s="20"/>
      <c r="N18" s="20"/>
      <c r="IR18" s="20"/>
      <c r="IS18" s="20"/>
      <c r="IT18" s="20"/>
      <c r="IU18" s="20"/>
      <c r="IV18" s="20"/>
    </row>
    <row r="19" spans="1:256" s="18" customFormat="1" ht="12.75">
      <c r="A19" s="37" t="s">
        <v>94</v>
      </c>
      <c r="B19" s="16" t="s">
        <v>246</v>
      </c>
      <c r="C19" s="17">
        <v>108</v>
      </c>
      <c r="D19" s="17" t="s">
        <v>78</v>
      </c>
      <c r="E19" s="19"/>
      <c r="F19" s="38" t="s">
        <v>36</v>
      </c>
      <c r="G19" s="39"/>
      <c r="H19" s="40" t="s">
        <v>11</v>
      </c>
      <c r="I19" s="17">
        <f t="shared" si="0"/>
        <v>0</v>
      </c>
      <c r="J19" s="40" t="s">
        <v>11</v>
      </c>
      <c r="K19" s="17">
        <f t="shared" si="1"/>
        <v>0</v>
      </c>
      <c r="L19" s="20"/>
      <c r="M19" s="20"/>
      <c r="N19" s="20"/>
      <c r="IR19" s="20"/>
      <c r="IS19" s="20"/>
      <c r="IT19" s="20"/>
      <c r="IU19" s="20"/>
      <c r="IV19" s="20"/>
    </row>
    <row r="20" spans="1:256" s="18" customFormat="1" ht="12.75">
      <c r="A20" s="37" t="s">
        <v>95</v>
      </c>
      <c r="B20" s="16" t="s">
        <v>96</v>
      </c>
      <c r="C20" s="17">
        <v>67</v>
      </c>
      <c r="D20" s="17" t="s">
        <v>78</v>
      </c>
      <c r="E20" s="19"/>
      <c r="F20" s="38" t="s">
        <v>36</v>
      </c>
      <c r="G20" s="39"/>
      <c r="H20" s="40" t="s">
        <v>11</v>
      </c>
      <c r="I20" s="17">
        <f t="shared" si="0"/>
        <v>0</v>
      </c>
      <c r="J20" s="40" t="s">
        <v>11</v>
      </c>
      <c r="K20" s="17">
        <f t="shared" si="1"/>
        <v>0</v>
      </c>
      <c r="L20" s="20"/>
      <c r="M20" s="20"/>
      <c r="N20" s="20"/>
      <c r="IR20" s="20"/>
      <c r="IS20" s="20"/>
      <c r="IT20" s="20"/>
      <c r="IU20" s="20"/>
      <c r="IV20" s="20"/>
    </row>
    <row r="21" spans="1:256" s="18" customFormat="1" ht="12.75">
      <c r="A21" s="37" t="s">
        <v>97</v>
      </c>
      <c r="B21" s="49" t="s">
        <v>98</v>
      </c>
      <c r="C21" s="17">
        <v>104</v>
      </c>
      <c r="D21" s="17" t="s">
        <v>78</v>
      </c>
      <c r="E21" s="19"/>
      <c r="F21" s="38" t="s">
        <v>36</v>
      </c>
      <c r="G21" s="39"/>
      <c r="H21" s="40" t="s">
        <v>11</v>
      </c>
      <c r="I21" s="17">
        <f t="shared" si="0"/>
        <v>0</v>
      </c>
      <c r="J21" s="40" t="s">
        <v>11</v>
      </c>
      <c r="K21" s="17">
        <f t="shared" si="1"/>
        <v>0</v>
      </c>
      <c r="L21" s="20"/>
      <c r="M21" s="20"/>
      <c r="N21" s="20"/>
      <c r="IR21" s="20"/>
      <c r="IS21" s="20"/>
      <c r="IT21" s="20"/>
      <c r="IU21" s="20"/>
      <c r="IV21" s="20"/>
    </row>
    <row r="22" spans="1:256" s="18" customFormat="1" ht="12.75">
      <c r="A22" s="37" t="s">
        <v>99</v>
      </c>
      <c r="B22" s="49" t="s">
        <v>100</v>
      </c>
      <c r="C22" s="17">
        <v>7</v>
      </c>
      <c r="D22" s="17" t="s">
        <v>78</v>
      </c>
      <c r="E22" s="19"/>
      <c r="F22" s="38" t="s">
        <v>36</v>
      </c>
      <c r="G22" s="39"/>
      <c r="H22" s="40" t="s">
        <v>11</v>
      </c>
      <c r="I22" s="17">
        <f t="shared" si="0"/>
        <v>0</v>
      </c>
      <c r="J22" s="40" t="s">
        <v>11</v>
      </c>
      <c r="K22" s="17">
        <f t="shared" si="1"/>
        <v>0</v>
      </c>
      <c r="L22" s="20"/>
      <c r="M22" s="20"/>
      <c r="N22" s="20"/>
      <c r="IR22" s="20"/>
      <c r="IS22" s="20"/>
      <c r="IT22" s="20"/>
      <c r="IU22" s="20"/>
      <c r="IV22" s="20"/>
    </row>
    <row r="23" spans="1:256" s="18" customFormat="1" ht="12.75">
      <c r="A23" s="37" t="s">
        <v>101</v>
      </c>
      <c r="B23" s="49" t="s">
        <v>102</v>
      </c>
      <c r="C23" s="17">
        <v>47</v>
      </c>
      <c r="D23" s="17" t="s">
        <v>78</v>
      </c>
      <c r="E23" s="19"/>
      <c r="F23" s="38" t="s">
        <v>36</v>
      </c>
      <c r="G23" s="39"/>
      <c r="H23" s="40" t="s">
        <v>11</v>
      </c>
      <c r="I23" s="17">
        <f t="shared" si="0"/>
        <v>0</v>
      </c>
      <c r="J23" s="40" t="s">
        <v>11</v>
      </c>
      <c r="K23" s="17">
        <f t="shared" si="1"/>
        <v>0</v>
      </c>
      <c r="L23" s="20"/>
      <c r="M23" s="20"/>
      <c r="N23" s="20"/>
      <c r="IR23" s="20"/>
      <c r="IS23" s="20"/>
      <c r="IT23" s="20"/>
      <c r="IU23" s="20"/>
      <c r="IV23" s="20"/>
    </row>
    <row r="24" spans="1:256" s="18" customFormat="1" ht="12.75">
      <c r="A24" s="37" t="s">
        <v>103</v>
      </c>
      <c r="B24" s="49" t="s">
        <v>247</v>
      </c>
      <c r="C24" s="17">
        <v>43</v>
      </c>
      <c r="D24" s="17" t="s">
        <v>78</v>
      </c>
      <c r="E24" s="19"/>
      <c r="F24" s="38" t="s">
        <v>36</v>
      </c>
      <c r="G24" s="39"/>
      <c r="H24" s="40" t="s">
        <v>11</v>
      </c>
      <c r="I24" s="17">
        <f t="shared" si="0"/>
        <v>0</v>
      </c>
      <c r="J24" s="40" t="s">
        <v>11</v>
      </c>
      <c r="K24" s="17">
        <f t="shared" si="1"/>
        <v>0</v>
      </c>
      <c r="L24" s="20"/>
      <c r="M24" s="20"/>
      <c r="N24" s="20"/>
      <c r="IR24" s="20"/>
      <c r="IS24" s="20"/>
      <c r="IT24" s="20"/>
      <c r="IU24" s="20"/>
      <c r="IV24" s="20"/>
    </row>
    <row r="25" spans="1:256" s="18" customFormat="1" ht="12.75">
      <c r="A25" s="37" t="s">
        <v>104</v>
      </c>
      <c r="B25" s="49" t="s">
        <v>248</v>
      </c>
      <c r="C25" s="17">
        <v>121</v>
      </c>
      <c r="D25" s="17" t="s">
        <v>78</v>
      </c>
      <c r="E25" s="19"/>
      <c r="F25" s="38" t="s">
        <v>36</v>
      </c>
      <c r="G25" s="39"/>
      <c r="H25" s="40" t="s">
        <v>11</v>
      </c>
      <c r="I25" s="17">
        <f t="shared" si="0"/>
        <v>0</v>
      </c>
      <c r="J25" s="40" t="s">
        <v>11</v>
      </c>
      <c r="K25" s="17">
        <f t="shared" si="1"/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37" t="s">
        <v>105</v>
      </c>
      <c r="B26" s="49" t="s">
        <v>106</v>
      </c>
      <c r="C26" s="17">
        <v>11</v>
      </c>
      <c r="D26" s="17" t="s">
        <v>78</v>
      </c>
      <c r="E26" s="19"/>
      <c r="F26" s="38" t="s">
        <v>36</v>
      </c>
      <c r="G26" s="39"/>
      <c r="H26" s="40" t="s">
        <v>11</v>
      </c>
      <c r="I26" s="17">
        <f t="shared" si="0"/>
        <v>0</v>
      </c>
      <c r="J26" s="40" t="s">
        <v>11</v>
      </c>
      <c r="K26" s="17">
        <f t="shared" si="1"/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37" t="s">
        <v>107</v>
      </c>
      <c r="B27" s="49" t="s">
        <v>108</v>
      </c>
      <c r="C27" s="17">
        <v>54</v>
      </c>
      <c r="D27" s="17" t="s">
        <v>78</v>
      </c>
      <c r="E27" s="19"/>
      <c r="F27" s="38" t="s">
        <v>36</v>
      </c>
      <c r="G27" s="39"/>
      <c r="H27" s="40" t="s">
        <v>11</v>
      </c>
      <c r="I27" s="17">
        <f t="shared" si="0"/>
        <v>0</v>
      </c>
      <c r="J27" s="40" t="s">
        <v>11</v>
      </c>
      <c r="K27" s="17">
        <f t="shared" si="1"/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 s="18" customFormat="1" ht="12.75">
      <c r="A28" s="37" t="s">
        <v>109</v>
      </c>
      <c r="B28" s="49" t="s">
        <v>249</v>
      </c>
      <c r="C28" s="17">
        <v>43</v>
      </c>
      <c r="D28" s="17" t="s">
        <v>78</v>
      </c>
      <c r="E28" s="19"/>
      <c r="F28" s="38" t="s">
        <v>36</v>
      </c>
      <c r="G28" s="39"/>
      <c r="H28" s="40" t="s">
        <v>11</v>
      </c>
      <c r="I28" s="17">
        <f t="shared" si="0"/>
        <v>0</v>
      </c>
      <c r="J28" s="40" t="s">
        <v>11</v>
      </c>
      <c r="K28" s="17">
        <f t="shared" si="1"/>
        <v>0</v>
      </c>
      <c r="L28" s="20"/>
      <c r="M28" s="20"/>
      <c r="N28" s="20"/>
      <c r="IR28" s="20"/>
      <c r="IS28" s="20"/>
      <c r="IT28" s="20"/>
      <c r="IU28" s="20"/>
      <c r="IV28" s="20"/>
    </row>
    <row r="29" spans="1:256" s="18" customFormat="1" ht="12.75">
      <c r="A29" s="37" t="s">
        <v>110</v>
      </c>
      <c r="B29" s="49" t="s">
        <v>111</v>
      </c>
      <c r="C29" s="17">
        <v>80</v>
      </c>
      <c r="D29" s="17" t="s">
        <v>78</v>
      </c>
      <c r="E29" s="19"/>
      <c r="F29" s="38" t="s">
        <v>36</v>
      </c>
      <c r="G29" s="39"/>
      <c r="H29" s="40" t="s">
        <v>11</v>
      </c>
      <c r="I29" s="17">
        <f t="shared" si="0"/>
        <v>0</v>
      </c>
      <c r="J29" s="40" t="s">
        <v>11</v>
      </c>
      <c r="K29" s="17">
        <f t="shared" si="1"/>
        <v>0</v>
      </c>
      <c r="L29" s="20"/>
      <c r="M29" s="20"/>
      <c r="N29" s="20"/>
      <c r="IR29" s="20"/>
      <c r="IS29" s="20"/>
      <c r="IT29" s="20"/>
      <c r="IU29" s="20"/>
      <c r="IV29" s="20"/>
    </row>
    <row r="30" spans="1:256" s="18" customFormat="1" ht="12.75">
      <c r="A30" s="37" t="s">
        <v>112</v>
      </c>
      <c r="B30" s="49" t="s">
        <v>113</v>
      </c>
      <c r="C30" s="17">
        <v>16</v>
      </c>
      <c r="D30" s="17" t="s">
        <v>78</v>
      </c>
      <c r="E30" s="19"/>
      <c r="F30" s="38" t="s">
        <v>36</v>
      </c>
      <c r="G30" s="39"/>
      <c r="H30" s="40" t="s">
        <v>11</v>
      </c>
      <c r="I30" s="17">
        <f t="shared" si="0"/>
        <v>0</v>
      </c>
      <c r="J30" s="40" t="s">
        <v>11</v>
      </c>
      <c r="K30" s="17">
        <f t="shared" si="1"/>
        <v>0</v>
      </c>
      <c r="L30" s="20"/>
      <c r="M30" s="20"/>
      <c r="N30" s="20"/>
      <c r="IR30" s="20"/>
      <c r="IS30" s="20"/>
      <c r="IT30" s="20"/>
      <c r="IU30" s="20"/>
      <c r="IV30" s="20"/>
    </row>
    <row r="31" spans="1:256" s="18" customFormat="1" ht="12.75">
      <c r="A31" s="37" t="s">
        <v>114</v>
      </c>
      <c r="B31" s="49" t="s">
        <v>250</v>
      </c>
      <c r="C31" s="17">
        <v>43</v>
      </c>
      <c r="D31" s="17" t="s">
        <v>78</v>
      </c>
      <c r="E31" s="19"/>
      <c r="F31" s="38" t="s">
        <v>36</v>
      </c>
      <c r="G31" s="39"/>
      <c r="H31" s="40" t="s">
        <v>11</v>
      </c>
      <c r="I31" s="17">
        <f t="shared" si="0"/>
        <v>0</v>
      </c>
      <c r="J31" s="40" t="s">
        <v>11</v>
      </c>
      <c r="K31" s="17">
        <f t="shared" si="1"/>
        <v>0</v>
      </c>
      <c r="L31" s="20"/>
      <c r="M31" s="20"/>
      <c r="N31" s="20"/>
      <c r="IR31" s="20"/>
      <c r="IS31" s="20"/>
      <c r="IT31" s="20"/>
      <c r="IU31" s="20"/>
      <c r="IV31" s="20"/>
    </row>
    <row r="32" spans="1:256" s="18" customFormat="1" ht="12.75">
      <c r="A32" s="37" t="s">
        <v>115</v>
      </c>
      <c r="B32" s="49" t="s">
        <v>117</v>
      </c>
      <c r="C32" s="17">
        <v>100</v>
      </c>
      <c r="D32" s="17" t="s">
        <v>78</v>
      </c>
      <c r="E32" s="19"/>
      <c r="F32" s="38" t="s">
        <v>36</v>
      </c>
      <c r="G32" s="39"/>
      <c r="H32" s="40" t="s">
        <v>11</v>
      </c>
      <c r="I32" s="17">
        <f t="shared" si="0"/>
        <v>0</v>
      </c>
      <c r="J32" s="40" t="s">
        <v>11</v>
      </c>
      <c r="K32" s="17">
        <f t="shared" si="1"/>
        <v>0</v>
      </c>
      <c r="L32" s="20"/>
      <c r="M32" s="20"/>
      <c r="N32" s="20"/>
      <c r="IR32" s="20"/>
      <c r="IS32" s="20"/>
      <c r="IT32" s="20"/>
      <c r="IU32" s="20"/>
      <c r="IV32" s="20"/>
    </row>
    <row r="33" spans="1:256" s="18" customFormat="1" ht="12.75">
      <c r="A33" s="37" t="s">
        <v>116</v>
      </c>
      <c r="B33" s="49" t="s">
        <v>119</v>
      </c>
      <c r="C33" s="17">
        <v>5</v>
      </c>
      <c r="D33" s="17" t="s">
        <v>78</v>
      </c>
      <c r="E33" s="19"/>
      <c r="F33" s="38" t="s">
        <v>36</v>
      </c>
      <c r="G33" s="39"/>
      <c r="H33" s="40" t="s">
        <v>11</v>
      </c>
      <c r="I33" s="17">
        <f t="shared" si="0"/>
        <v>0</v>
      </c>
      <c r="J33" s="40" t="s">
        <v>11</v>
      </c>
      <c r="K33" s="17">
        <f t="shared" si="1"/>
        <v>0</v>
      </c>
      <c r="L33" s="20"/>
      <c r="M33" s="20"/>
      <c r="N33" s="20"/>
      <c r="IR33" s="20"/>
      <c r="IS33" s="20"/>
      <c r="IT33" s="20"/>
      <c r="IU33" s="20"/>
      <c r="IV33" s="20"/>
    </row>
    <row r="34" spans="1:256" s="18" customFormat="1" ht="12.75">
      <c r="A34" s="37" t="s">
        <v>118</v>
      </c>
      <c r="B34" s="49" t="s">
        <v>251</v>
      </c>
      <c r="C34" s="17">
        <v>7</v>
      </c>
      <c r="D34" s="17" t="s">
        <v>78</v>
      </c>
      <c r="E34" s="19"/>
      <c r="F34" s="38" t="s">
        <v>36</v>
      </c>
      <c r="G34" s="39"/>
      <c r="H34" s="40" t="s">
        <v>11</v>
      </c>
      <c r="I34" s="17">
        <f t="shared" si="0"/>
        <v>0</v>
      </c>
      <c r="J34" s="40" t="s">
        <v>11</v>
      </c>
      <c r="K34" s="17">
        <f t="shared" si="1"/>
        <v>0</v>
      </c>
      <c r="L34" s="20"/>
      <c r="M34" s="20"/>
      <c r="N34" s="20"/>
      <c r="IR34" s="20"/>
      <c r="IS34" s="20"/>
      <c r="IT34" s="20"/>
      <c r="IU34" s="20"/>
      <c r="IV34" s="20"/>
    </row>
    <row r="35" spans="1:256" s="18" customFormat="1" ht="12.75">
      <c r="A35" s="37" t="s">
        <v>120</v>
      </c>
      <c r="B35" s="49" t="s">
        <v>252</v>
      </c>
      <c r="C35" s="17">
        <v>105</v>
      </c>
      <c r="D35" s="17" t="s">
        <v>78</v>
      </c>
      <c r="E35" s="19"/>
      <c r="F35" s="38" t="s">
        <v>36</v>
      </c>
      <c r="G35" s="39"/>
      <c r="H35" s="40" t="s">
        <v>11</v>
      </c>
      <c r="I35" s="17">
        <f t="shared" si="0"/>
        <v>0</v>
      </c>
      <c r="J35" s="40" t="s">
        <v>11</v>
      </c>
      <c r="K35" s="17">
        <f t="shared" si="1"/>
        <v>0</v>
      </c>
      <c r="L35" s="20"/>
      <c r="M35" s="20"/>
      <c r="N35" s="20"/>
      <c r="IR35" s="20"/>
      <c r="IS35" s="20"/>
      <c r="IT35" s="20"/>
      <c r="IU35" s="20"/>
      <c r="IV35" s="20"/>
    </row>
    <row r="36" spans="1:256" s="18" customFormat="1" ht="12.75">
      <c r="A36" s="37" t="s">
        <v>121</v>
      </c>
      <c r="B36" s="49" t="s">
        <v>253</v>
      </c>
      <c r="C36" s="17">
        <v>11</v>
      </c>
      <c r="D36" s="17" t="s">
        <v>78</v>
      </c>
      <c r="E36" s="19"/>
      <c r="F36" s="38" t="s">
        <v>36</v>
      </c>
      <c r="G36" s="39"/>
      <c r="H36" s="40" t="s">
        <v>11</v>
      </c>
      <c r="I36" s="17">
        <f t="shared" si="0"/>
        <v>0</v>
      </c>
      <c r="J36" s="40" t="s">
        <v>11</v>
      </c>
      <c r="K36" s="17">
        <f t="shared" si="1"/>
        <v>0</v>
      </c>
      <c r="L36" s="20"/>
      <c r="M36" s="20"/>
      <c r="N36" s="20"/>
      <c r="IR36" s="20"/>
      <c r="IS36" s="20"/>
      <c r="IT36" s="20"/>
      <c r="IU36" s="20"/>
      <c r="IV36" s="20"/>
    </row>
    <row r="37" spans="1:256" s="18" customFormat="1" ht="12.75">
      <c r="A37" s="37" t="s">
        <v>122</v>
      </c>
      <c r="B37" s="49" t="s">
        <v>254</v>
      </c>
      <c r="C37" s="17">
        <v>2</v>
      </c>
      <c r="D37" s="17" t="s">
        <v>78</v>
      </c>
      <c r="E37" s="19"/>
      <c r="F37" s="38" t="s">
        <v>36</v>
      </c>
      <c r="G37" s="39"/>
      <c r="H37" s="40" t="s">
        <v>11</v>
      </c>
      <c r="I37" s="17">
        <f t="shared" si="0"/>
        <v>0</v>
      </c>
      <c r="J37" s="40" t="s">
        <v>11</v>
      </c>
      <c r="K37" s="17">
        <f t="shared" si="1"/>
        <v>0</v>
      </c>
      <c r="L37" s="20"/>
      <c r="M37" s="20"/>
      <c r="N37" s="20"/>
      <c r="IR37" s="20"/>
      <c r="IS37" s="20"/>
      <c r="IT37" s="20"/>
      <c r="IU37" s="20"/>
      <c r="IV37" s="20"/>
    </row>
    <row r="38" spans="1:256" s="18" customFormat="1" ht="12.75">
      <c r="A38" s="37" t="s">
        <v>123</v>
      </c>
      <c r="B38" s="49" t="s">
        <v>255</v>
      </c>
      <c r="C38" s="17">
        <v>550</v>
      </c>
      <c r="D38" s="17" t="s">
        <v>78</v>
      </c>
      <c r="E38" s="19"/>
      <c r="F38" s="38" t="s">
        <v>36</v>
      </c>
      <c r="G38" s="39"/>
      <c r="H38" s="40" t="s">
        <v>11</v>
      </c>
      <c r="I38" s="17">
        <f t="shared" si="0"/>
        <v>0</v>
      </c>
      <c r="J38" s="40" t="s">
        <v>11</v>
      </c>
      <c r="K38" s="17">
        <f t="shared" si="1"/>
        <v>0</v>
      </c>
      <c r="L38" s="20"/>
      <c r="M38" s="20"/>
      <c r="N38" s="20"/>
      <c r="IR38" s="20"/>
      <c r="IS38" s="20"/>
      <c r="IT38" s="20"/>
      <c r="IU38" s="20"/>
      <c r="IV38" s="20"/>
    </row>
    <row r="39" spans="1:256">
      <c r="A39" s="21"/>
      <c r="B39" s="22"/>
      <c r="C39" s="23"/>
      <c r="D39" s="24"/>
      <c r="E39" s="23"/>
      <c r="F39" s="31"/>
      <c r="G39" s="25"/>
      <c r="H39" s="23"/>
      <c r="I39" s="26">
        <f>+SUM(I9:I38)</f>
        <v>0</v>
      </c>
      <c r="J39" s="23"/>
      <c r="K39" s="25"/>
    </row>
    <row r="40" spans="1:256">
      <c r="A40" s="21"/>
      <c r="B40" s="22"/>
      <c r="C40" s="23"/>
      <c r="D40" s="24"/>
      <c r="E40" s="23"/>
      <c r="F40" s="31"/>
      <c r="G40" s="25"/>
      <c r="H40" s="23"/>
      <c r="I40" s="26"/>
      <c r="J40" s="23"/>
      <c r="K40" s="25"/>
    </row>
    <row r="41" spans="1:256" ht="16.149999999999999" customHeight="1">
      <c r="A41" s="21"/>
      <c r="B41" s="28"/>
      <c r="C41" s="23"/>
      <c r="D41" s="28"/>
      <c r="E41" s="28"/>
      <c r="F41" s="31"/>
      <c r="G41" s="3"/>
      <c r="H41" s="3"/>
      <c r="I41" s="29" t="s">
        <v>46</v>
      </c>
      <c r="J41" s="31" t="s">
        <v>11</v>
      </c>
      <c r="K41" s="25">
        <f>SUM(K9:K38)</f>
        <v>0</v>
      </c>
    </row>
    <row r="42" spans="1:256" ht="16.149999999999999" customHeight="1">
      <c r="A42" s="21"/>
      <c r="B42" s="28"/>
      <c r="C42" s="23"/>
      <c r="D42" s="28"/>
      <c r="E42" s="28"/>
      <c r="F42" s="31"/>
      <c r="G42" s="3"/>
      <c r="H42" s="3"/>
      <c r="I42" s="29" t="s">
        <v>5</v>
      </c>
      <c r="J42" s="31" t="s">
        <v>11</v>
      </c>
      <c r="K42" s="25">
        <f>+K41*C43</f>
        <v>0</v>
      </c>
    </row>
    <row r="43" spans="1:256" ht="16.149999999999999" customHeight="1">
      <c r="A43" s="21"/>
      <c r="B43" s="30" t="s">
        <v>47</v>
      </c>
      <c r="C43" s="31">
        <v>0.15</v>
      </c>
      <c r="D43" s="28"/>
      <c r="E43" s="28"/>
      <c r="F43" s="31"/>
      <c r="G43" s="3"/>
      <c r="H43" s="3"/>
      <c r="I43" s="29" t="s">
        <v>6</v>
      </c>
      <c r="J43" s="31" t="s">
        <v>11</v>
      </c>
      <c r="K43" s="25">
        <f>(K41+K42)*C44</f>
        <v>0</v>
      </c>
    </row>
    <row r="44" spans="1:256" ht="16.149999999999999" customHeight="1">
      <c r="A44" s="21"/>
      <c r="B44" s="32" t="s">
        <v>48</v>
      </c>
      <c r="C44" s="33">
        <v>0.22</v>
      </c>
      <c r="D44" s="28"/>
      <c r="E44" s="28"/>
      <c r="F44" s="31"/>
      <c r="G44" s="3"/>
      <c r="H44" s="3"/>
      <c r="I44" s="29" t="s">
        <v>49</v>
      </c>
      <c r="J44" s="31" t="s">
        <v>11</v>
      </c>
      <c r="K44" s="25">
        <f>K43+K41+K42</f>
        <v>0</v>
      </c>
    </row>
    <row r="45" spans="1:256" ht="16.149999999999999" customHeight="1">
      <c r="A45" s="21"/>
      <c r="B45" s="32" t="s">
        <v>50</v>
      </c>
      <c r="C45" s="34">
        <v>0.71799999999999997</v>
      </c>
      <c r="D45" s="28"/>
      <c r="E45" s="28"/>
      <c r="F45" s="31"/>
      <c r="G45" s="3"/>
      <c r="H45" s="3"/>
      <c r="I45" s="29" t="s">
        <v>51</v>
      </c>
      <c r="J45" s="31" t="s">
        <v>11</v>
      </c>
      <c r="K45" s="25">
        <f>I39*(1+C43)*C45</f>
        <v>0</v>
      </c>
    </row>
    <row r="46" spans="1:256" s="2" customFormat="1" ht="21" customHeight="1">
      <c r="A46" s="11"/>
      <c r="C46" s="10"/>
      <c r="E46" s="3"/>
      <c r="F46" s="41"/>
      <c r="G46" s="59" t="s">
        <v>52</v>
      </c>
      <c r="H46" s="59"/>
      <c r="I46" s="59"/>
      <c r="J46" s="35" t="s">
        <v>11</v>
      </c>
      <c r="K46" s="35">
        <f>+K44</f>
        <v>0</v>
      </c>
      <c r="L46" s="1"/>
      <c r="IR46" s="3"/>
      <c r="IS46" s="3"/>
      <c r="IT46" s="3"/>
      <c r="IU46" s="3"/>
      <c r="IV46" s="3"/>
    </row>
    <row r="47" spans="1:256" s="2" customFormat="1" ht="18" customHeight="1">
      <c r="A47" s="11"/>
      <c r="C47" s="10"/>
      <c r="E47" s="3"/>
      <c r="F47" s="41"/>
      <c r="G47" s="59" t="s">
        <v>53</v>
      </c>
      <c r="H47" s="59"/>
      <c r="I47" s="59"/>
      <c r="J47" s="35" t="s">
        <v>11</v>
      </c>
      <c r="K47" s="35">
        <f>+K44+K45</f>
        <v>0</v>
      </c>
      <c r="L47" s="1"/>
      <c r="IR47" s="3"/>
      <c r="IS47" s="3"/>
      <c r="IT47" s="3"/>
      <c r="IU47" s="3"/>
      <c r="IV47" s="3"/>
    </row>
  </sheetData>
  <mergeCells count="13">
    <mergeCell ref="E4:F4"/>
    <mergeCell ref="A1:G2"/>
    <mergeCell ref="H1:K3"/>
    <mergeCell ref="A3:B3"/>
    <mergeCell ref="C3:D3"/>
    <mergeCell ref="E3:G3"/>
    <mergeCell ref="G47:I47"/>
    <mergeCell ref="A5:K5"/>
    <mergeCell ref="A7:K7"/>
    <mergeCell ref="F8:G8"/>
    <mergeCell ref="H8:I8"/>
    <mergeCell ref="J8:K8"/>
    <mergeCell ref="G46:I46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22"/>
  <sheetViews>
    <sheetView showGridLines="0" workbookViewId="0">
      <selection activeCell="L18" sqref="L18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231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124</v>
      </c>
      <c r="B9" s="16" t="s">
        <v>125</v>
      </c>
      <c r="C9" s="17">
        <v>1</v>
      </c>
      <c r="D9" s="17" t="s">
        <v>284</v>
      </c>
      <c r="E9" s="19"/>
      <c r="F9" s="38" t="s">
        <v>36</v>
      </c>
      <c r="G9" s="39"/>
      <c r="H9" s="40" t="s">
        <v>11</v>
      </c>
      <c r="I9" s="17">
        <f>K9*E9</f>
        <v>0</v>
      </c>
      <c r="J9" s="40" t="s">
        <v>11</v>
      </c>
      <c r="K9" s="17">
        <f>G9*C9</f>
        <v>0</v>
      </c>
    </row>
    <row r="10" spans="1:256" s="18" customFormat="1" ht="25.5">
      <c r="A10" s="37" t="s">
        <v>127</v>
      </c>
      <c r="B10" s="16" t="s">
        <v>258</v>
      </c>
      <c r="C10" s="17">
        <v>10</v>
      </c>
      <c r="D10" s="17" t="s">
        <v>126</v>
      </c>
      <c r="E10" s="19"/>
      <c r="F10" s="38" t="s">
        <v>36</v>
      </c>
      <c r="G10" s="39"/>
      <c r="H10" s="40" t="s">
        <v>11</v>
      </c>
      <c r="I10" s="17">
        <f>K10*E10</f>
        <v>0</v>
      </c>
      <c r="J10" s="40" t="s">
        <v>11</v>
      </c>
      <c r="K10" s="17">
        <f>G10*C10</f>
        <v>0</v>
      </c>
    </row>
    <row r="11" spans="1:256" s="18" customFormat="1" ht="25.5">
      <c r="A11" s="37" t="s">
        <v>128</v>
      </c>
      <c r="B11" s="16" t="s">
        <v>259</v>
      </c>
      <c r="C11" s="17">
        <v>1</v>
      </c>
      <c r="D11" s="17" t="s">
        <v>126</v>
      </c>
      <c r="E11" s="19"/>
      <c r="F11" s="38" t="s">
        <v>36</v>
      </c>
      <c r="G11" s="39"/>
      <c r="H11" s="40" t="s">
        <v>11</v>
      </c>
      <c r="I11" s="17">
        <f>K11*E11</f>
        <v>0</v>
      </c>
      <c r="J11" s="40" t="s">
        <v>11</v>
      </c>
      <c r="K11" s="17">
        <f>G11*C11</f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129</v>
      </c>
      <c r="B12" s="16" t="s">
        <v>130</v>
      </c>
      <c r="C12" s="17">
        <v>60</v>
      </c>
      <c r="D12" s="17" t="s">
        <v>131</v>
      </c>
      <c r="E12" s="19"/>
      <c r="F12" s="38" t="s">
        <v>36</v>
      </c>
      <c r="G12" s="39"/>
      <c r="H12" s="40" t="s">
        <v>11</v>
      </c>
      <c r="I12" s="17">
        <f>K12*E12</f>
        <v>0</v>
      </c>
      <c r="J12" s="40" t="s">
        <v>11</v>
      </c>
      <c r="K12" s="17">
        <f>G12*C12</f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25.5">
      <c r="A13" s="37" t="s">
        <v>132</v>
      </c>
      <c r="B13" s="16" t="s">
        <v>133</v>
      </c>
      <c r="C13" s="17">
        <v>5</v>
      </c>
      <c r="D13" s="17" t="s">
        <v>131</v>
      </c>
      <c r="E13" s="19"/>
      <c r="F13" s="38" t="s">
        <v>36</v>
      </c>
      <c r="G13" s="39"/>
      <c r="H13" s="40" t="s">
        <v>11</v>
      </c>
      <c r="I13" s="17">
        <f>K13*E13</f>
        <v>0</v>
      </c>
      <c r="J13" s="40" t="s">
        <v>11</v>
      </c>
      <c r="K13" s="17">
        <f>G13*C13</f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>
      <c r="A14" s="21"/>
      <c r="B14" s="22"/>
      <c r="C14" s="23"/>
      <c r="D14" s="24"/>
      <c r="E14" s="23"/>
      <c r="F14" s="31"/>
      <c r="G14" s="25"/>
      <c r="H14" s="23"/>
      <c r="I14" s="26">
        <f>+SUM(I9:I13)</f>
        <v>0</v>
      </c>
      <c r="J14" s="23"/>
      <c r="K14" s="25"/>
    </row>
    <row r="15" spans="1:256">
      <c r="A15" s="21"/>
      <c r="B15" s="22"/>
      <c r="C15" s="23"/>
      <c r="D15" s="24"/>
      <c r="E15" s="23"/>
      <c r="F15" s="31"/>
      <c r="G15" s="25"/>
      <c r="H15" s="23"/>
      <c r="I15" s="26"/>
      <c r="J15" s="23"/>
      <c r="K15" s="25"/>
    </row>
    <row r="16" spans="1:256" ht="16.149999999999999" customHeight="1">
      <c r="A16" s="21"/>
      <c r="B16" s="28"/>
      <c r="C16" s="23"/>
      <c r="D16" s="28"/>
      <c r="E16" s="28"/>
      <c r="F16" s="31"/>
      <c r="G16" s="3"/>
      <c r="H16" s="3"/>
      <c r="I16" s="29" t="s">
        <v>46</v>
      </c>
      <c r="J16" s="31" t="s">
        <v>11</v>
      </c>
      <c r="K16" s="25">
        <f>SUM(K9:K13)</f>
        <v>0</v>
      </c>
    </row>
    <row r="17" spans="1:256" ht="16.149999999999999" customHeight="1">
      <c r="A17" s="21"/>
      <c r="B17" s="28"/>
      <c r="C17" s="23"/>
      <c r="D17" s="28"/>
      <c r="E17" s="28"/>
      <c r="F17" s="31"/>
      <c r="G17" s="3"/>
      <c r="H17" s="3"/>
      <c r="I17" s="29" t="s">
        <v>5</v>
      </c>
      <c r="J17" s="31" t="s">
        <v>11</v>
      </c>
      <c r="K17" s="25">
        <f>+K16*C18</f>
        <v>0</v>
      </c>
    </row>
    <row r="18" spans="1:256" ht="16.149999999999999" customHeight="1">
      <c r="A18" s="21"/>
      <c r="B18" s="30" t="s">
        <v>47</v>
      </c>
      <c r="C18" s="31">
        <v>0.15</v>
      </c>
      <c r="D18" s="28"/>
      <c r="E18" s="28"/>
      <c r="F18" s="31"/>
      <c r="G18" s="3"/>
      <c r="H18" s="3"/>
      <c r="I18" s="29" t="s">
        <v>6</v>
      </c>
      <c r="J18" s="31" t="s">
        <v>11</v>
      </c>
      <c r="K18" s="25">
        <f>(K16+K17)*C19</f>
        <v>0</v>
      </c>
    </row>
    <row r="19" spans="1:256" ht="16.149999999999999" customHeight="1">
      <c r="A19" s="21"/>
      <c r="B19" s="32" t="s">
        <v>48</v>
      </c>
      <c r="C19" s="33">
        <v>0.22</v>
      </c>
      <c r="D19" s="28"/>
      <c r="E19" s="28"/>
      <c r="F19" s="31"/>
      <c r="G19" s="3"/>
      <c r="H19" s="3"/>
      <c r="I19" s="29" t="s">
        <v>49</v>
      </c>
      <c r="J19" s="31" t="s">
        <v>11</v>
      </c>
      <c r="K19" s="25">
        <f>K18+K16+K17</f>
        <v>0</v>
      </c>
    </row>
    <row r="20" spans="1:256" ht="16.149999999999999" customHeight="1">
      <c r="A20" s="21"/>
      <c r="B20" s="32" t="s">
        <v>50</v>
      </c>
      <c r="C20" s="34">
        <v>0.71799999999999997</v>
      </c>
      <c r="D20" s="28"/>
      <c r="E20" s="28"/>
      <c r="F20" s="31"/>
      <c r="G20" s="3"/>
      <c r="H20" s="3"/>
      <c r="I20" s="29" t="s">
        <v>51</v>
      </c>
      <c r="J20" s="31" t="s">
        <v>11</v>
      </c>
      <c r="K20" s="25">
        <f>I14*(1+C18)*C20</f>
        <v>0</v>
      </c>
    </row>
    <row r="21" spans="1:256" s="2" customFormat="1" ht="21" customHeight="1">
      <c r="A21" s="11"/>
      <c r="C21" s="10"/>
      <c r="E21" s="3"/>
      <c r="F21" s="41"/>
      <c r="G21" s="59" t="s">
        <v>52</v>
      </c>
      <c r="H21" s="59"/>
      <c r="I21" s="59"/>
      <c r="J21" s="35" t="s">
        <v>11</v>
      </c>
      <c r="K21" s="35">
        <f>+K19</f>
        <v>0</v>
      </c>
      <c r="L21" s="1"/>
      <c r="IR21" s="3"/>
      <c r="IS21" s="3"/>
      <c r="IT21" s="3"/>
      <c r="IU21" s="3"/>
      <c r="IV21" s="3"/>
    </row>
    <row r="22" spans="1:256" s="2" customFormat="1" ht="18" customHeight="1">
      <c r="A22" s="11"/>
      <c r="C22" s="10"/>
      <c r="E22" s="3"/>
      <c r="F22" s="41"/>
      <c r="G22" s="59" t="s">
        <v>53</v>
      </c>
      <c r="H22" s="59"/>
      <c r="I22" s="59"/>
      <c r="J22" s="35" t="s">
        <v>11</v>
      </c>
      <c r="K22" s="35">
        <f>+K19+K20</f>
        <v>0</v>
      </c>
      <c r="L22" s="1"/>
      <c r="IR22" s="3"/>
      <c r="IS22" s="3"/>
      <c r="IT22" s="3"/>
      <c r="IU22" s="3"/>
      <c r="IV22" s="3"/>
    </row>
  </sheetData>
  <mergeCells count="13">
    <mergeCell ref="E4:F4"/>
    <mergeCell ref="A1:G2"/>
    <mergeCell ref="H1:K3"/>
    <mergeCell ref="A3:B3"/>
    <mergeCell ref="C3:D3"/>
    <mergeCell ref="E3:G3"/>
    <mergeCell ref="G22:I22"/>
    <mergeCell ref="A5:K5"/>
    <mergeCell ref="A7:K7"/>
    <mergeCell ref="F8:G8"/>
    <mergeCell ref="H8:I8"/>
    <mergeCell ref="J8:K8"/>
    <mergeCell ref="G21:I21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33"/>
  <sheetViews>
    <sheetView showGridLines="0" topLeftCell="A7" workbookViewId="0">
      <selection activeCell="K33" sqref="K33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134</v>
      </c>
      <c r="B9" s="16" t="s">
        <v>135</v>
      </c>
      <c r="C9" s="17">
        <v>406</v>
      </c>
      <c r="D9" s="17" t="s">
        <v>78</v>
      </c>
      <c r="E9" s="19"/>
      <c r="F9" s="38" t="s">
        <v>36</v>
      </c>
      <c r="G9" s="39"/>
      <c r="H9" s="40" t="s">
        <v>11</v>
      </c>
      <c r="I9" s="17">
        <f t="shared" ref="I9:I24" si="0">K9*E9</f>
        <v>0</v>
      </c>
      <c r="J9" s="40" t="s">
        <v>11</v>
      </c>
      <c r="K9" s="17">
        <f t="shared" ref="K9:K24" si="1"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136</v>
      </c>
      <c r="B10" s="16" t="s">
        <v>260</v>
      </c>
      <c r="C10" s="17">
        <v>40</v>
      </c>
      <c r="D10" s="17" t="s">
        <v>78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137</v>
      </c>
      <c r="B11" s="16" t="s">
        <v>138</v>
      </c>
      <c r="C11" s="17">
        <v>220</v>
      </c>
      <c r="D11" s="17" t="s">
        <v>78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</row>
    <row r="12" spans="1:256" s="18" customFormat="1" ht="12.75">
      <c r="A12" s="37" t="s">
        <v>139</v>
      </c>
      <c r="B12" s="16" t="s">
        <v>140</v>
      </c>
      <c r="C12" s="17">
        <v>545</v>
      </c>
      <c r="D12" s="17" t="s">
        <v>131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141</v>
      </c>
      <c r="B13" s="16" t="s">
        <v>142</v>
      </c>
      <c r="C13" s="17">
        <v>5</v>
      </c>
      <c r="D13" s="17" t="s">
        <v>131</v>
      </c>
      <c r="E13" s="19"/>
      <c r="F13" s="38" t="s">
        <v>36</v>
      </c>
      <c r="G13" s="39"/>
      <c r="H13" s="40" t="s">
        <v>11</v>
      </c>
      <c r="I13" s="17">
        <f t="shared" si="0"/>
        <v>0</v>
      </c>
      <c r="J13" s="40" t="s">
        <v>11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143</v>
      </c>
      <c r="B14" s="16" t="s">
        <v>144</v>
      </c>
      <c r="C14" s="17">
        <v>600</v>
      </c>
      <c r="D14" s="17" t="s">
        <v>131</v>
      </c>
      <c r="E14" s="19"/>
      <c r="F14" s="38" t="s">
        <v>36</v>
      </c>
      <c r="G14" s="39"/>
      <c r="H14" s="40" t="s">
        <v>11</v>
      </c>
      <c r="I14" s="17">
        <f t="shared" si="0"/>
        <v>0</v>
      </c>
      <c r="J14" s="40" t="s">
        <v>11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145</v>
      </c>
      <c r="B15" s="16" t="s">
        <v>146</v>
      </c>
      <c r="C15" s="17">
        <v>600</v>
      </c>
      <c r="D15" s="17" t="s">
        <v>131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 s="18" customFormat="1" ht="12.75">
      <c r="A16" s="37" t="s">
        <v>147</v>
      </c>
      <c r="B16" s="16" t="s">
        <v>148</v>
      </c>
      <c r="C16" s="17">
        <v>220</v>
      </c>
      <c r="D16" s="17" t="s">
        <v>78</v>
      </c>
      <c r="E16" s="19"/>
      <c r="F16" s="38" t="s">
        <v>36</v>
      </c>
      <c r="G16" s="39"/>
      <c r="H16" s="40" t="s">
        <v>11</v>
      </c>
      <c r="I16" s="17">
        <f t="shared" si="0"/>
        <v>0</v>
      </c>
      <c r="J16" s="40" t="s">
        <v>11</v>
      </c>
      <c r="K16" s="17">
        <f t="shared" si="1"/>
        <v>0</v>
      </c>
      <c r="L16" s="20"/>
      <c r="M16" s="20"/>
      <c r="N16" s="20"/>
      <c r="IR16" s="20"/>
      <c r="IS16" s="20"/>
      <c r="IT16" s="20"/>
      <c r="IU16" s="20"/>
      <c r="IV16" s="20"/>
    </row>
    <row r="17" spans="1:256" s="18" customFormat="1" ht="12.75">
      <c r="A17" s="37" t="s">
        <v>149</v>
      </c>
      <c r="B17" s="16" t="s">
        <v>150</v>
      </c>
      <c r="C17" s="17">
        <v>7</v>
      </c>
      <c r="D17" s="17" t="s">
        <v>78</v>
      </c>
      <c r="E17" s="19"/>
      <c r="F17" s="38" t="s">
        <v>36</v>
      </c>
      <c r="G17" s="39"/>
      <c r="H17" s="40" t="s">
        <v>11</v>
      </c>
      <c r="I17" s="17">
        <f t="shared" si="0"/>
        <v>0</v>
      </c>
      <c r="J17" s="40" t="s">
        <v>11</v>
      </c>
      <c r="K17" s="17">
        <f t="shared" si="1"/>
        <v>0</v>
      </c>
      <c r="L17" s="20"/>
      <c r="M17" s="20"/>
      <c r="N17" s="20"/>
      <c r="IR17" s="20"/>
      <c r="IS17" s="20"/>
      <c r="IT17" s="20"/>
      <c r="IU17" s="20"/>
      <c r="IV17" s="20"/>
    </row>
    <row r="18" spans="1:256" s="18" customFormat="1" ht="12.75">
      <c r="A18" s="37" t="s">
        <v>151</v>
      </c>
      <c r="B18" s="16" t="s">
        <v>152</v>
      </c>
      <c r="C18" s="17">
        <f>C19*0.1</f>
        <v>40.6</v>
      </c>
      <c r="D18" s="17" t="s">
        <v>126</v>
      </c>
      <c r="E18" s="19"/>
      <c r="F18" s="38" t="s">
        <v>36</v>
      </c>
      <c r="G18" s="39"/>
      <c r="H18" s="40" t="s">
        <v>11</v>
      </c>
      <c r="I18" s="17">
        <f t="shared" si="0"/>
        <v>0</v>
      </c>
      <c r="J18" s="40" t="s">
        <v>11</v>
      </c>
      <c r="K18" s="17">
        <f t="shared" si="1"/>
        <v>0</v>
      </c>
      <c r="L18" s="20"/>
      <c r="M18" s="20"/>
      <c r="N18" s="20"/>
      <c r="IR18" s="20"/>
      <c r="IS18" s="20"/>
      <c r="IT18" s="20"/>
      <c r="IU18" s="20"/>
      <c r="IV18" s="20"/>
    </row>
    <row r="19" spans="1:256" s="18" customFormat="1" ht="12.75">
      <c r="A19" s="37" t="s">
        <v>153</v>
      </c>
      <c r="B19" s="16" t="s">
        <v>154</v>
      </c>
      <c r="C19" s="17">
        <v>406</v>
      </c>
      <c r="D19" s="17" t="s">
        <v>78</v>
      </c>
      <c r="E19" s="19"/>
      <c r="F19" s="38" t="s">
        <v>36</v>
      </c>
      <c r="G19" s="39"/>
      <c r="H19" s="40" t="s">
        <v>11</v>
      </c>
      <c r="I19" s="17">
        <f t="shared" si="0"/>
        <v>0</v>
      </c>
      <c r="J19" s="40" t="s">
        <v>11</v>
      </c>
      <c r="K19" s="17">
        <f t="shared" si="1"/>
        <v>0</v>
      </c>
      <c r="L19" s="20"/>
      <c r="M19" s="20"/>
      <c r="N19" s="20"/>
      <c r="IR19" s="20"/>
      <c r="IS19" s="20"/>
      <c r="IT19" s="20"/>
      <c r="IU19" s="20"/>
      <c r="IV19" s="20"/>
    </row>
    <row r="20" spans="1:256" s="18" customFormat="1" ht="12.75">
      <c r="A20" s="37" t="s">
        <v>155</v>
      </c>
      <c r="B20" s="16" t="s">
        <v>156</v>
      </c>
      <c r="C20" s="17">
        <v>5</v>
      </c>
      <c r="D20" s="17" t="s">
        <v>28</v>
      </c>
      <c r="E20" s="19"/>
      <c r="F20" s="38" t="s">
        <v>36</v>
      </c>
      <c r="G20" s="39"/>
      <c r="H20" s="40" t="s">
        <v>11</v>
      </c>
      <c r="I20" s="17">
        <f t="shared" si="0"/>
        <v>0</v>
      </c>
      <c r="J20" s="40" t="s">
        <v>11</v>
      </c>
      <c r="K20" s="17">
        <f t="shared" si="1"/>
        <v>0</v>
      </c>
      <c r="L20" s="20"/>
      <c r="M20" s="20"/>
      <c r="N20" s="20"/>
      <c r="IR20" s="20"/>
      <c r="IS20" s="20"/>
      <c r="IT20" s="20"/>
      <c r="IU20" s="20"/>
      <c r="IV20" s="20"/>
    </row>
    <row r="21" spans="1:256" s="18" customFormat="1" ht="12.75">
      <c r="A21" s="37" t="s">
        <v>157</v>
      </c>
      <c r="B21" s="16" t="s">
        <v>158</v>
      </c>
      <c r="C21" s="17">
        <v>406</v>
      </c>
      <c r="D21" s="17" t="s">
        <v>78</v>
      </c>
      <c r="E21" s="19"/>
      <c r="F21" s="38" t="s">
        <v>36</v>
      </c>
      <c r="G21" s="39"/>
      <c r="H21" s="40" t="s">
        <v>11</v>
      </c>
      <c r="I21" s="17">
        <f t="shared" si="0"/>
        <v>0</v>
      </c>
      <c r="J21" s="40" t="s">
        <v>11</v>
      </c>
      <c r="K21" s="17">
        <f t="shared" si="1"/>
        <v>0</v>
      </c>
      <c r="L21" s="20"/>
      <c r="M21" s="20"/>
      <c r="N21" s="20"/>
      <c r="IR21" s="20"/>
      <c r="IS21" s="20"/>
      <c r="IT21" s="20"/>
      <c r="IU21" s="20"/>
      <c r="IV21" s="20"/>
    </row>
    <row r="22" spans="1:256" s="18" customFormat="1" ht="12.75">
      <c r="A22" s="37" t="s">
        <v>159</v>
      </c>
      <c r="B22" s="16" t="s">
        <v>160</v>
      </c>
      <c r="C22" s="17">
        <v>40</v>
      </c>
      <c r="D22" s="17" t="s">
        <v>78</v>
      </c>
      <c r="E22" s="19"/>
      <c r="F22" s="38" t="s">
        <v>36</v>
      </c>
      <c r="G22" s="39"/>
      <c r="H22" s="40" t="s">
        <v>11</v>
      </c>
      <c r="I22" s="17">
        <f t="shared" si="0"/>
        <v>0</v>
      </c>
      <c r="J22" s="40" t="s">
        <v>11</v>
      </c>
      <c r="K22" s="17">
        <f t="shared" si="1"/>
        <v>0</v>
      </c>
      <c r="L22" s="20"/>
      <c r="M22" s="20"/>
      <c r="N22" s="20"/>
      <c r="IR22" s="20"/>
      <c r="IS22" s="20"/>
      <c r="IT22" s="20"/>
      <c r="IU22" s="20"/>
      <c r="IV22" s="20"/>
    </row>
    <row r="23" spans="1:256" s="18" customFormat="1" ht="12.75">
      <c r="A23" s="37" t="s">
        <v>161</v>
      </c>
      <c r="B23" s="16" t="s">
        <v>162</v>
      </c>
      <c r="C23" s="17">
        <v>25</v>
      </c>
      <c r="D23" s="17" t="s">
        <v>78</v>
      </c>
      <c r="E23" s="19"/>
      <c r="F23" s="38" t="s">
        <v>36</v>
      </c>
      <c r="G23" s="39"/>
      <c r="H23" s="40" t="s">
        <v>11</v>
      </c>
      <c r="I23" s="17">
        <f t="shared" si="0"/>
        <v>0</v>
      </c>
      <c r="J23" s="40" t="s">
        <v>11</v>
      </c>
      <c r="K23" s="17">
        <f t="shared" si="1"/>
        <v>0</v>
      </c>
      <c r="L23" s="20"/>
      <c r="M23" s="20"/>
      <c r="N23" s="20"/>
      <c r="IR23" s="20"/>
      <c r="IS23" s="20"/>
      <c r="IT23" s="20"/>
      <c r="IU23" s="20"/>
      <c r="IV23" s="20"/>
    </row>
    <row r="24" spans="1:256" s="18" customFormat="1" ht="12.75">
      <c r="A24" s="37" t="s">
        <v>163</v>
      </c>
      <c r="B24" s="16" t="s">
        <v>164</v>
      </c>
      <c r="C24" s="17">
        <v>25</v>
      </c>
      <c r="D24" s="17" t="s">
        <v>78</v>
      </c>
      <c r="E24" s="19"/>
      <c r="F24" s="38" t="s">
        <v>36</v>
      </c>
      <c r="G24" s="39"/>
      <c r="H24" s="40" t="s">
        <v>11</v>
      </c>
      <c r="I24" s="17">
        <f t="shared" si="0"/>
        <v>0</v>
      </c>
      <c r="J24" s="40" t="s">
        <v>11</v>
      </c>
      <c r="K24" s="17">
        <f t="shared" si="1"/>
        <v>0</v>
      </c>
      <c r="L24" s="20"/>
      <c r="M24" s="20"/>
      <c r="N24" s="20"/>
      <c r="IR24" s="20"/>
      <c r="IS24" s="20"/>
      <c r="IT24" s="20"/>
      <c r="IU24" s="20"/>
      <c r="IV24" s="20"/>
    </row>
    <row r="25" spans="1:256">
      <c r="A25" s="21"/>
      <c r="B25" s="22"/>
      <c r="C25" s="23"/>
      <c r="D25" s="24"/>
      <c r="E25" s="23"/>
      <c r="F25" s="31"/>
      <c r="G25" s="25"/>
      <c r="H25" s="23"/>
      <c r="I25" s="26">
        <f>+SUM(I9:I24)</f>
        <v>0</v>
      </c>
      <c r="J25" s="23"/>
      <c r="K25" s="25"/>
    </row>
    <row r="26" spans="1:256">
      <c r="A26" s="21"/>
      <c r="B26" s="22"/>
      <c r="C26" s="23"/>
      <c r="D26" s="24"/>
      <c r="E26" s="23"/>
      <c r="F26" s="31"/>
      <c r="G26" s="25"/>
      <c r="H26" s="23"/>
      <c r="I26" s="26"/>
      <c r="J26" s="23"/>
      <c r="K26" s="25"/>
    </row>
    <row r="27" spans="1:256" ht="16.149999999999999" customHeight="1">
      <c r="A27" s="21"/>
      <c r="B27" s="28"/>
      <c r="C27" s="23"/>
      <c r="D27" s="28"/>
      <c r="E27" s="28"/>
      <c r="F27" s="31"/>
      <c r="G27" s="3"/>
      <c r="H27" s="3"/>
      <c r="I27" s="29" t="s">
        <v>46</v>
      </c>
      <c r="J27" s="31" t="s">
        <v>11</v>
      </c>
      <c r="K27" s="25">
        <f>SUM(K9:K24)</f>
        <v>0</v>
      </c>
    </row>
    <row r="28" spans="1:256" ht="16.149999999999999" customHeight="1">
      <c r="A28" s="21"/>
      <c r="B28" s="28"/>
      <c r="C28" s="23"/>
      <c r="D28" s="28"/>
      <c r="E28" s="28"/>
      <c r="F28" s="31"/>
      <c r="G28" s="3"/>
      <c r="H28" s="3"/>
      <c r="I28" s="29" t="s">
        <v>5</v>
      </c>
      <c r="J28" s="31" t="s">
        <v>11</v>
      </c>
      <c r="K28" s="25">
        <f>+K27*C29</f>
        <v>0</v>
      </c>
    </row>
    <row r="29" spans="1:256" ht="16.149999999999999" customHeight="1">
      <c r="A29" s="21"/>
      <c r="B29" s="30" t="s">
        <v>47</v>
      </c>
      <c r="C29" s="31">
        <v>0.15</v>
      </c>
      <c r="D29" s="28"/>
      <c r="E29" s="28"/>
      <c r="F29" s="31"/>
      <c r="G29" s="3"/>
      <c r="H29" s="3"/>
      <c r="I29" s="29" t="s">
        <v>6</v>
      </c>
      <c r="J29" s="31" t="s">
        <v>11</v>
      </c>
      <c r="K29" s="25">
        <f>(K27+K28)*C30</f>
        <v>0</v>
      </c>
    </row>
    <row r="30" spans="1:256" ht="16.149999999999999" customHeight="1">
      <c r="A30" s="21"/>
      <c r="B30" s="32" t="s">
        <v>48</v>
      </c>
      <c r="C30" s="33">
        <v>0.22</v>
      </c>
      <c r="D30" s="28"/>
      <c r="E30" s="28"/>
      <c r="F30" s="31"/>
      <c r="G30" s="3"/>
      <c r="H30" s="3"/>
      <c r="I30" s="29" t="s">
        <v>49</v>
      </c>
      <c r="J30" s="31" t="s">
        <v>11</v>
      </c>
      <c r="K30" s="25">
        <f>K29+K27+K28</f>
        <v>0</v>
      </c>
    </row>
    <row r="31" spans="1:256" ht="16.149999999999999" customHeight="1">
      <c r="A31" s="21"/>
      <c r="B31" s="32" t="s">
        <v>50</v>
      </c>
      <c r="C31" s="34">
        <v>0.71799999999999997</v>
      </c>
      <c r="D31" s="28"/>
      <c r="E31" s="28"/>
      <c r="F31" s="31"/>
      <c r="G31" s="3"/>
      <c r="H31" s="3"/>
      <c r="I31" s="29" t="s">
        <v>51</v>
      </c>
      <c r="J31" s="31" t="s">
        <v>11</v>
      </c>
      <c r="K31" s="25">
        <f>I25*(1+C29)*C31</f>
        <v>0</v>
      </c>
    </row>
    <row r="32" spans="1:256" s="2" customFormat="1" ht="21" customHeight="1">
      <c r="A32" s="11"/>
      <c r="C32" s="10"/>
      <c r="E32" s="3"/>
      <c r="F32" s="41"/>
      <c r="G32" s="59" t="s">
        <v>52</v>
      </c>
      <c r="H32" s="59"/>
      <c r="I32" s="59"/>
      <c r="J32" s="35" t="s">
        <v>11</v>
      </c>
      <c r="K32" s="35">
        <f>+K30</f>
        <v>0</v>
      </c>
      <c r="L32" s="1"/>
      <c r="IR32" s="3"/>
      <c r="IS32" s="3"/>
      <c r="IT32" s="3"/>
      <c r="IU32" s="3"/>
      <c r="IV32" s="3"/>
    </row>
    <row r="33" spans="1:256" s="2" customFormat="1" ht="18" customHeight="1">
      <c r="A33" s="11"/>
      <c r="C33" s="10"/>
      <c r="E33" s="3"/>
      <c r="F33" s="41"/>
      <c r="G33" s="59" t="s">
        <v>53</v>
      </c>
      <c r="H33" s="59"/>
      <c r="I33" s="59"/>
      <c r="J33" s="35" t="s">
        <v>11</v>
      </c>
      <c r="K33" s="35">
        <f>+K30+K31</f>
        <v>0</v>
      </c>
      <c r="L33" s="1"/>
      <c r="IR33" s="3"/>
      <c r="IS33" s="3"/>
      <c r="IT33" s="3"/>
      <c r="IU33" s="3"/>
      <c r="IV33" s="3"/>
    </row>
  </sheetData>
  <mergeCells count="13">
    <mergeCell ref="E4:F4"/>
    <mergeCell ref="A1:G2"/>
    <mergeCell ref="H1:K3"/>
    <mergeCell ref="A3:B3"/>
    <mergeCell ref="C3:D3"/>
    <mergeCell ref="E3:G3"/>
    <mergeCell ref="G33:I33"/>
    <mergeCell ref="A5:K5"/>
    <mergeCell ref="A7:K7"/>
    <mergeCell ref="F8:G8"/>
    <mergeCell ref="H8:I8"/>
    <mergeCell ref="J8:K8"/>
    <mergeCell ref="G32:I32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30"/>
  <sheetViews>
    <sheetView showGridLines="0" workbookViewId="0">
      <selection activeCell="H38" sqref="H38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231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261</v>
      </c>
      <c r="B9" s="16" t="s">
        <v>260</v>
      </c>
      <c r="C9" s="17">
        <v>50</v>
      </c>
      <c r="D9" s="17" t="s">
        <v>78</v>
      </c>
      <c r="E9" s="19"/>
      <c r="F9" s="38" t="s">
        <v>36</v>
      </c>
      <c r="G9" s="39"/>
      <c r="H9" s="40" t="s">
        <v>11</v>
      </c>
      <c r="I9" s="17">
        <f t="shared" ref="I9:I21" si="0">K9*E9</f>
        <v>0</v>
      </c>
      <c r="J9" s="40" t="s">
        <v>11</v>
      </c>
      <c r="K9" s="17">
        <f t="shared" ref="K9:K21" si="1"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25.5">
      <c r="A10" s="37" t="s">
        <v>262</v>
      </c>
      <c r="B10" s="16" t="s">
        <v>274</v>
      </c>
      <c r="C10" s="17">
        <v>20</v>
      </c>
      <c r="D10" s="17" t="s">
        <v>78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</row>
    <row r="11" spans="1:256" s="18" customFormat="1" ht="12.75">
      <c r="A11" s="37" t="s">
        <v>263</v>
      </c>
      <c r="B11" s="16" t="s">
        <v>275</v>
      </c>
      <c r="C11" s="17">
        <v>143</v>
      </c>
      <c r="D11" s="17" t="s">
        <v>78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264</v>
      </c>
      <c r="B12" s="16" t="s">
        <v>165</v>
      </c>
      <c r="C12" s="17">
        <v>100</v>
      </c>
      <c r="D12" s="17" t="s">
        <v>78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265</v>
      </c>
      <c r="B13" s="16" t="s">
        <v>166</v>
      </c>
      <c r="C13" s="17">
        <v>24</v>
      </c>
      <c r="D13" s="17" t="s">
        <v>78</v>
      </c>
      <c r="E13" s="19"/>
      <c r="F13" s="38" t="s">
        <v>36</v>
      </c>
      <c r="G13" s="39"/>
      <c r="H13" s="40" t="s">
        <v>11</v>
      </c>
      <c r="I13" s="17">
        <f t="shared" si="0"/>
        <v>0</v>
      </c>
      <c r="J13" s="40" t="s">
        <v>11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266</v>
      </c>
      <c r="B14" s="16" t="s">
        <v>167</v>
      </c>
      <c r="C14" s="17">
        <v>237</v>
      </c>
      <c r="D14" s="17" t="s">
        <v>78</v>
      </c>
      <c r="E14" s="19"/>
      <c r="F14" s="38" t="s">
        <v>36</v>
      </c>
      <c r="G14" s="39"/>
      <c r="H14" s="40" t="s">
        <v>11</v>
      </c>
      <c r="I14" s="17">
        <f t="shared" si="0"/>
        <v>0</v>
      </c>
      <c r="J14" s="40" t="s">
        <v>11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267</v>
      </c>
      <c r="B15" s="16" t="s">
        <v>168</v>
      </c>
      <c r="C15" s="17">
        <v>47</v>
      </c>
      <c r="D15" s="17" t="s">
        <v>78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 s="18" customFormat="1" ht="12.75">
      <c r="A16" s="37" t="s">
        <v>268</v>
      </c>
      <c r="B16" s="16" t="s">
        <v>169</v>
      </c>
      <c r="C16" s="17">
        <v>70</v>
      </c>
      <c r="D16" s="17" t="s">
        <v>78</v>
      </c>
      <c r="E16" s="19"/>
      <c r="F16" s="38" t="s">
        <v>36</v>
      </c>
      <c r="G16" s="39"/>
      <c r="H16" s="40" t="s">
        <v>11</v>
      </c>
      <c r="I16" s="17">
        <f t="shared" si="0"/>
        <v>0</v>
      </c>
      <c r="J16" s="40" t="s">
        <v>11</v>
      </c>
      <c r="K16" s="17">
        <f t="shared" si="1"/>
        <v>0</v>
      </c>
      <c r="L16" s="20"/>
      <c r="M16" s="20"/>
      <c r="N16" s="20"/>
      <c r="IR16" s="20"/>
      <c r="IS16" s="20"/>
      <c r="IT16" s="20"/>
      <c r="IU16" s="20"/>
      <c r="IV16" s="20"/>
    </row>
    <row r="17" spans="1:256" s="18" customFormat="1" ht="12.75">
      <c r="A17" s="37" t="s">
        <v>269</v>
      </c>
      <c r="B17" s="16" t="s">
        <v>276</v>
      </c>
      <c r="C17" s="17">
        <v>610</v>
      </c>
      <c r="D17" s="17" t="s">
        <v>78</v>
      </c>
      <c r="E17" s="19"/>
      <c r="F17" s="38" t="s">
        <v>36</v>
      </c>
      <c r="G17" s="39"/>
      <c r="H17" s="40" t="s">
        <v>11</v>
      </c>
      <c r="I17" s="17">
        <f t="shared" si="0"/>
        <v>0</v>
      </c>
      <c r="J17" s="40" t="s">
        <v>11</v>
      </c>
      <c r="K17" s="17">
        <f t="shared" si="1"/>
        <v>0</v>
      </c>
      <c r="L17" s="20"/>
      <c r="M17" s="20"/>
      <c r="N17" s="20"/>
      <c r="IR17" s="20"/>
      <c r="IS17" s="20"/>
      <c r="IT17" s="20"/>
      <c r="IU17" s="20"/>
      <c r="IV17" s="20"/>
    </row>
    <row r="18" spans="1:256" s="18" customFormat="1" ht="25.5">
      <c r="A18" s="37" t="s">
        <v>270</v>
      </c>
      <c r="B18" s="16" t="s">
        <v>277</v>
      </c>
      <c r="C18" s="17">
        <v>237</v>
      </c>
      <c r="D18" s="17" t="s">
        <v>78</v>
      </c>
      <c r="E18" s="19"/>
      <c r="F18" s="38" t="s">
        <v>36</v>
      </c>
      <c r="G18" s="39"/>
      <c r="H18" s="40" t="s">
        <v>11</v>
      </c>
      <c r="I18" s="17">
        <f t="shared" si="0"/>
        <v>0</v>
      </c>
      <c r="J18" s="40" t="s">
        <v>11</v>
      </c>
      <c r="K18" s="17">
        <f t="shared" si="1"/>
        <v>0</v>
      </c>
      <c r="L18" s="20"/>
      <c r="M18" s="20"/>
      <c r="N18" s="20"/>
      <c r="IR18" s="20"/>
      <c r="IS18" s="20"/>
      <c r="IT18" s="20"/>
      <c r="IU18" s="20"/>
      <c r="IV18" s="20"/>
    </row>
    <row r="19" spans="1:256" s="18" customFormat="1" ht="12.75">
      <c r="A19" s="37" t="s">
        <v>271</v>
      </c>
      <c r="B19" s="16" t="s">
        <v>170</v>
      </c>
      <c r="C19" s="17">
        <v>550</v>
      </c>
      <c r="D19" s="17" t="s">
        <v>78</v>
      </c>
      <c r="E19" s="19"/>
      <c r="F19" s="38" t="s">
        <v>36</v>
      </c>
      <c r="G19" s="39"/>
      <c r="H19" s="40" t="s">
        <v>11</v>
      </c>
      <c r="I19" s="17">
        <f t="shared" si="0"/>
        <v>0</v>
      </c>
      <c r="J19" s="40" t="s">
        <v>11</v>
      </c>
      <c r="K19" s="17">
        <f t="shared" si="1"/>
        <v>0</v>
      </c>
      <c r="L19" s="20"/>
      <c r="M19" s="20"/>
      <c r="N19" s="20"/>
      <c r="IR19" s="20"/>
      <c r="IS19" s="20"/>
      <c r="IT19" s="20"/>
      <c r="IU19" s="20"/>
      <c r="IV19" s="20"/>
    </row>
    <row r="20" spans="1:256" s="18" customFormat="1" ht="12.75">
      <c r="A20" s="37" t="s">
        <v>272</v>
      </c>
      <c r="B20" s="16" t="s">
        <v>171</v>
      </c>
      <c r="C20" s="17">
        <v>30</v>
      </c>
      <c r="D20" s="17" t="s">
        <v>78</v>
      </c>
      <c r="E20" s="19"/>
      <c r="F20" s="38" t="s">
        <v>36</v>
      </c>
      <c r="G20" s="39"/>
      <c r="H20" s="40" t="s">
        <v>11</v>
      </c>
      <c r="I20" s="17">
        <f t="shared" si="0"/>
        <v>0</v>
      </c>
      <c r="J20" s="40" t="s">
        <v>11</v>
      </c>
      <c r="K20" s="17">
        <f t="shared" si="1"/>
        <v>0</v>
      </c>
      <c r="L20" s="20"/>
      <c r="M20" s="20"/>
      <c r="N20" s="20"/>
      <c r="IR20" s="20"/>
      <c r="IS20" s="20"/>
      <c r="IT20" s="20"/>
      <c r="IU20" s="20"/>
      <c r="IV20" s="20"/>
    </row>
    <row r="21" spans="1:256" s="18" customFormat="1" ht="12.75">
      <c r="A21" s="37" t="s">
        <v>273</v>
      </c>
      <c r="B21" s="16" t="s">
        <v>172</v>
      </c>
      <c r="C21" s="17">
        <v>80</v>
      </c>
      <c r="D21" s="17" t="s">
        <v>78</v>
      </c>
      <c r="E21" s="19"/>
      <c r="F21" s="38" t="s">
        <v>36</v>
      </c>
      <c r="G21" s="39"/>
      <c r="H21" s="40" t="s">
        <v>11</v>
      </c>
      <c r="I21" s="17">
        <f t="shared" si="0"/>
        <v>0</v>
      </c>
      <c r="J21" s="40" t="s">
        <v>11</v>
      </c>
      <c r="K21" s="17">
        <f t="shared" si="1"/>
        <v>0</v>
      </c>
      <c r="L21" s="20"/>
      <c r="M21" s="20"/>
      <c r="N21" s="20"/>
      <c r="IR21" s="20"/>
      <c r="IS21" s="20"/>
      <c r="IT21" s="20"/>
      <c r="IU21" s="20"/>
      <c r="IV21" s="20"/>
    </row>
    <row r="22" spans="1:256">
      <c r="A22" s="21"/>
      <c r="B22" s="22"/>
      <c r="C22" s="23"/>
      <c r="D22" s="24"/>
      <c r="E22" s="23"/>
      <c r="F22" s="31"/>
      <c r="G22" s="25"/>
      <c r="H22" s="23"/>
      <c r="I22" s="26">
        <f>+SUM(I9:I21)</f>
        <v>0</v>
      </c>
      <c r="J22" s="23"/>
      <c r="K22" s="25"/>
    </row>
    <row r="23" spans="1:256">
      <c r="A23" s="21"/>
      <c r="B23" s="22"/>
      <c r="C23" s="23"/>
      <c r="D23" s="24"/>
      <c r="E23" s="23"/>
      <c r="F23" s="31"/>
      <c r="G23" s="25"/>
      <c r="H23" s="23"/>
      <c r="I23" s="26"/>
      <c r="J23" s="23"/>
      <c r="K23" s="25"/>
    </row>
    <row r="24" spans="1:256" ht="16.149999999999999" customHeight="1">
      <c r="A24" s="21"/>
      <c r="B24" s="28"/>
      <c r="C24" s="23"/>
      <c r="D24" s="28"/>
      <c r="E24" s="28"/>
      <c r="F24" s="31"/>
      <c r="G24" s="3"/>
      <c r="H24" s="3"/>
      <c r="I24" s="29" t="s">
        <v>46</v>
      </c>
      <c r="J24" s="31" t="s">
        <v>11</v>
      </c>
      <c r="K24" s="25">
        <f>SUM(K9:K21)</f>
        <v>0</v>
      </c>
    </row>
    <row r="25" spans="1:256" ht="16.149999999999999" customHeight="1">
      <c r="A25" s="21"/>
      <c r="B25" s="28"/>
      <c r="C25" s="23"/>
      <c r="D25" s="28"/>
      <c r="E25" s="28"/>
      <c r="F25" s="31"/>
      <c r="G25" s="3"/>
      <c r="H25" s="3"/>
      <c r="I25" s="29" t="s">
        <v>5</v>
      </c>
      <c r="J25" s="31" t="s">
        <v>11</v>
      </c>
      <c r="K25" s="25">
        <f>+K24*C26</f>
        <v>0</v>
      </c>
    </row>
    <row r="26" spans="1:256" ht="16.149999999999999" customHeight="1">
      <c r="A26" s="21"/>
      <c r="B26" s="30" t="s">
        <v>47</v>
      </c>
      <c r="C26" s="31">
        <v>0.15</v>
      </c>
      <c r="D26" s="28"/>
      <c r="E26" s="28"/>
      <c r="F26" s="31"/>
      <c r="G26" s="3"/>
      <c r="H26" s="3"/>
      <c r="I26" s="29" t="s">
        <v>6</v>
      </c>
      <c r="J26" s="31" t="s">
        <v>11</v>
      </c>
      <c r="K26" s="25">
        <f>(K24+K25)*C27</f>
        <v>0</v>
      </c>
    </row>
    <row r="27" spans="1:256" ht="16.149999999999999" customHeight="1">
      <c r="A27" s="21"/>
      <c r="B27" s="32" t="s">
        <v>48</v>
      </c>
      <c r="C27" s="33">
        <v>0.22</v>
      </c>
      <c r="D27" s="28"/>
      <c r="E27" s="28"/>
      <c r="F27" s="31"/>
      <c r="G27" s="3"/>
      <c r="H27" s="3"/>
      <c r="I27" s="29" t="s">
        <v>49</v>
      </c>
      <c r="J27" s="31" t="s">
        <v>11</v>
      </c>
      <c r="K27" s="25">
        <f>K26+K24+K25</f>
        <v>0</v>
      </c>
    </row>
    <row r="28" spans="1:256" ht="16.149999999999999" customHeight="1">
      <c r="A28" s="21"/>
      <c r="B28" s="32" t="s">
        <v>50</v>
      </c>
      <c r="C28" s="34">
        <v>0.71799999999999997</v>
      </c>
      <c r="D28" s="28"/>
      <c r="E28" s="28"/>
      <c r="F28" s="31"/>
      <c r="G28" s="3"/>
      <c r="H28" s="3"/>
      <c r="I28" s="29" t="s">
        <v>51</v>
      </c>
      <c r="J28" s="31" t="s">
        <v>11</v>
      </c>
      <c r="K28" s="25">
        <f>I22*(1+C26)*C28</f>
        <v>0</v>
      </c>
    </row>
    <row r="29" spans="1:256" s="2" customFormat="1" ht="21" customHeight="1">
      <c r="A29" s="11"/>
      <c r="C29" s="10"/>
      <c r="E29" s="3"/>
      <c r="F29" s="41"/>
      <c r="G29" s="59" t="s">
        <v>52</v>
      </c>
      <c r="H29" s="59"/>
      <c r="I29" s="59"/>
      <c r="J29" s="35" t="s">
        <v>11</v>
      </c>
      <c r="K29" s="35">
        <f>+K27</f>
        <v>0</v>
      </c>
      <c r="L29" s="1"/>
      <c r="IR29" s="3"/>
      <c r="IS29" s="3"/>
      <c r="IT29" s="3"/>
      <c r="IU29" s="3"/>
      <c r="IV29" s="3"/>
    </row>
    <row r="30" spans="1:256" s="2" customFormat="1" ht="18" customHeight="1">
      <c r="A30" s="11"/>
      <c r="C30" s="10"/>
      <c r="E30" s="3"/>
      <c r="F30" s="41"/>
      <c r="G30" s="59" t="s">
        <v>53</v>
      </c>
      <c r="H30" s="59"/>
      <c r="I30" s="59"/>
      <c r="J30" s="35" t="s">
        <v>11</v>
      </c>
      <c r="K30" s="35">
        <f>+K27+K28</f>
        <v>0</v>
      </c>
      <c r="L30" s="1"/>
      <c r="IR30" s="3"/>
      <c r="IS30" s="3"/>
      <c r="IT30" s="3"/>
      <c r="IU30" s="3"/>
      <c r="IV30" s="3"/>
    </row>
  </sheetData>
  <mergeCells count="13">
    <mergeCell ref="E4:F4"/>
    <mergeCell ref="A1:G2"/>
    <mergeCell ref="H1:K3"/>
    <mergeCell ref="A3:B3"/>
    <mergeCell ref="C3:D3"/>
    <mergeCell ref="E3:G3"/>
    <mergeCell ref="G30:I30"/>
    <mergeCell ref="A5:K5"/>
    <mergeCell ref="A7:K7"/>
    <mergeCell ref="F8:G8"/>
    <mergeCell ref="H8:I8"/>
    <mergeCell ref="J8:K8"/>
    <mergeCell ref="G29:I29"/>
  </mergeCells>
  <phoneticPr fontId="3" type="noConversion"/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20"/>
  <sheetViews>
    <sheetView showGridLines="0" workbookViewId="0">
      <selection activeCell="K21" sqref="K21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2" customFormat="1" ht="33.75" customHeight="1">
      <c r="A9" s="37" t="s">
        <v>173</v>
      </c>
      <c r="B9" s="16" t="s">
        <v>260</v>
      </c>
      <c r="C9" s="17">
        <v>50</v>
      </c>
      <c r="D9" s="17" t="s">
        <v>78</v>
      </c>
      <c r="E9" s="19"/>
      <c r="F9" s="38" t="s">
        <v>36</v>
      </c>
      <c r="G9" s="39"/>
      <c r="H9" s="40" t="s">
        <v>11</v>
      </c>
      <c r="I9" s="17">
        <f>K9*E9</f>
        <v>0</v>
      </c>
      <c r="J9" s="40" t="s">
        <v>11</v>
      </c>
      <c r="K9" s="17">
        <f>G9*C9</f>
        <v>0</v>
      </c>
    </row>
    <row r="10" spans="1:256" s="18" customFormat="1" ht="25.5">
      <c r="A10" s="37" t="s">
        <v>174</v>
      </c>
      <c r="B10" s="16" t="s">
        <v>278</v>
      </c>
      <c r="C10" s="17">
        <v>273</v>
      </c>
      <c r="D10" s="17" t="s">
        <v>78</v>
      </c>
      <c r="E10" s="19"/>
      <c r="F10" s="38" t="s">
        <v>36</v>
      </c>
      <c r="G10" s="39"/>
      <c r="H10" s="40" t="s">
        <v>11</v>
      </c>
      <c r="I10" s="17">
        <f>K10*E10</f>
        <v>0</v>
      </c>
      <c r="J10" s="40" t="s">
        <v>11</v>
      </c>
      <c r="K10" s="17">
        <f>G10*C10</f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175</v>
      </c>
      <c r="B11" s="16" t="s">
        <v>176</v>
      </c>
      <c r="C11" s="17">
        <v>1705</v>
      </c>
      <c r="D11" s="17" t="s">
        <v>78</v>
      </c>
      <c r="E11" s="19"/>
      <c r="F11" s="38" t="s">
        <v>36</v>
      </c>
      <c r="G11" s="39"/>
      <c r="H11" s="40" t="s">
        <v>11</v>
      </c>
      <c r="I11" s="17">
        <f>K11*E11</f>
        <v>0</v>
      </c>
      <c r="J11" s="40" t="s">
        <v>11</v>
      </c>
      <c r="K11" s="17">
        <f>G11*C11</f>
        <v>0</v>
      </c>
    </row>
    <row r="12" spans="1:256">
      <c r="A12" s="21"/>
      <c r="B12" s="22"/>
      <c r="C12" s="23"/>
      <c r="D12" s="24"/>
      <c r="E12" s="23"/>
      <c r="F12" s="31"/>
      <c r="G12" s="25"/>
      <c r="H12" s="23"/>
      <c r="I12" s="26">
        <f>+SUM(I9:I11)</f>
        <v>0</v>
      </c>
      <c r="J12" s="23"/>
      <c r="K12" s="25"/>
    </row>
    <row r="13" spans="1:256">
      <c r="A13" s="21"/>
      <c r="B13" s="22"/>
      <c r="C13" s="23"/>
      <c r="D13" s="24"/>
      <c r="E13" s="23"/>
      <c r="F13" s="31"/>
      <c r="G13" s="25"/>
      <c r="H13" s="23"/>
      <c r="I13" s="26"/>
      <c r="J13" s="23"/>
      <c r="K13" s="25"/>
    </row>
    <row r="14" spans="1:256" ht="16.149999999999999" customHeight="1">
      <c r="A14" s="21"/>
      <c r="B14" s="28"/>
      <c r="C14" s="23"/>
      <c r="D14" s="28"/>
      <c r="E14" s="28"/>
      <c r="F14" s="31"/>
      <c r="G14" s="3"/>
      <c r="H14" s="3"/>
      <c r="I14" s="29" t="s">
        <v>46</v>
      </c>
      <c r="J14" s="31" t="s">
        <v>11</v>
      </c>
      <c r="K14" s="25">
        <f>SUM(K9:K11)</f>
        <v>0</v>
      </c>
    </row>
    <row r="15" spans="1:256" ht="16.149999999999999" customHeight="1">
      <c r="A15" s="21"/>
      <c r="B15" s="28"/>
      <c r="C15" s="23"/>
      <c r="D15" s="28"/>
      <c r="E15" s="28"/>
      <c r="F15" s="31"/>
      <c r="G15" s="3"/>
      <c r="H15" s="3"/>
      <c r="I15" s="29" t="s">
        <v>5</v>
      </c>
      <c r="J15" s="31" t="s">
        <v>11</v>
      </c>
      <c r="K15" s="25">
        <f>+K14*C16</f>
        <v>0</v>
      </c>
    </row>
    <row r="16" spans="1:256" ht="16.149999999999999" customHeight="1">
      <c r="A16" s="21"/>
      <c r="B16" s="30" t="s">
        <v>47</v>
      </c>
      <c r="C16" s="31">
        <v>0.15</v>
      </c>
      <c r="D16" s="28"/>
      <c r="E16" s="28"/>
      <c r="F16" s="31"/>
      <c r="G16" s="3"/>
      <c r="H16" s="3"/>
      <c r="I16" s="29" t="s">
        <v>6</v>
      </c>
      <c r="J16" s="31" t="s">
        <v>11</v>
      </c>
      <c r="K16" s="25">
        <f>(K14+K15)*C17</f>
        <v>0</v>
      </c>
    </row>
    <row r="17" spans="1:256" ht="16.149999999999999" customHeight="1">
      <c r="A17" s="21"/>
      <c r="B17" s="32" t="s">
        <v>48</v>
      </c>
      <c r="C17" s="33">
        <v>0.22</v>
      </c>
      <c r="D17" s="28"/>
      <c r="E17" s="28"/>
      <c r="F17" s="31"/>
      <c r="G17" s="3"/>
      <c r="H17" s="3"/>
      <c r="I17" s="29" t="s">
        <v>49</v>
      </c>
      <c r="J17" s="31" t="s">
        <v>11</v>
      </c>
      <c r="K17" s="25">
        <f>K16+K14+K15</f>
        <v>0</v>
      </c>
    </row>
    <row r="18" spans="1:256" ht="16.149999999999999" customHeight="1">
      <c r="A18" s="21"/>
      <c r="B18" s="32" t="s">
        <v>50</v>
      </c>
      <c r="C18" s="34">
        <v>0.71799999999999997</v>
      </c>
      <c r="D18" s="28"/>
      <c r="E18" s="28"/>
      <c r="F18" s="31"/>
      <c r="G18" s="3"/>
      <c r="H18" s="3"/>
      <c r="I18" s="29" t="s">
        <v>51</v>
      </c>
      <c r="J18" s="31" t="s">
        <v>11</v>
      </c>
      <c r="K18" s="25">
        <f>I12*(1+C16)*C18</f>
        <v>0</v>
      </c>
    </row>
    <row r="19" spans="1:256" s="2" customFormat="1" ht="21" customHeight="1">
      <c r="A19" s="11"/>
      <c r="C19" s="10"/>
      <c r="E19" s="3"/>
      <c r="F19" s="41"/>
      <c r="G19" s="59" t="s">
        <v>52</v>
      </c>
      <c r="H19" s="59"/>
      <c r="I19" s="59"/>
      <c r="J19" s="35" t="s">
        <v>11</v>
      </c>
      <c r="K19" s="35">
        <f>+K17</f>
        <v>0</v>
      </c>
      <c r="L19" s="1"/>
      <c r="IR19" s="3"/>
      <c r="IS19" s="3"/>
      <c r="IT19" s="3"/>
      <c r="IU19" s="3"/>
      <c r="IV19" s="3"/>
    </row>
    <row r="20" spans="1:256" s="2" customFormat="1" ht="18" customHeight="1">
      <c r="A20" s="11"/>
      <c r="C20" s="10"/>
      <c r="E20" s="3"/>
      <c r="F20" s="41"/>
      <c r="G20" s="59" t="s">
        <v>53</v>
      </c>
      <c r="H20" s="59"/>
      <c r="I20" s="59"/>
      <c r="J20" s="35" t="s">
        <v>11</v>
      </c>
      <c r="K20" s="35">
        <f>+K17+K18</f>
        <v>0</v>
      </c>
      <c r="L20" s="1"/>
      <c r="IR20" s="3"/>
      <c r="IS20" s="3"/>
      <c r="IT20" s="3"/>
      <c r="IU20" s="3"/>
      <c r="IV20" s="3"/>
    </row>
  </sheetData>
  <mergeCells count="13">
    <mergeCell ref="E4:F4"/>
    <mergeCell ref="A1:G2"/>
    <mergeCell ref="H1:K3"/>
    <mergeCell ref="A3:B3"/>
    <mergeCell ref="C3:D3"/>
    <mergeCell ref="E3:G3"/>
    <mergeCell ref="G20:I20"/>
    <mergeCell ref="A5:K5"/>
    <mergeCell ref="A7:K7"/>
    <mergeCell ref="F8:G8"/>
    <mergeCell ref="H8:I8"/>
    <mergeCell ref="J8:K8"/>
    <mergeCell ref="G19:I19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24"/>
  <sheetViews>
    <sheetView showGridLines="0" workbookViewId="0">
      <selection activeCell="G22" sqref="G22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177</v>
      </c>
      <c r="B9" s="16" t="s">
        <v>178</v>
      </c>
      <c r="C9" s="17">
        <v>212</v>
      </c>
      <c r="D9" s="17" t="s">
        <v>78</v>
      </c>
      <c r="E9" s="19"/>
      <c r="F9" s="38" t="s">
        <v>36</v>
      </c>
      <c r="G9" s="39"/>
      <c r="H9" s="40" t="s">
        <v>11</v>
      </c>
      <c r="I9" s="17">
        <f t="shared" ref="I9:I15" si="0">K9*E9</f>
        <v>0</v>
      </c>
      <c r="J9" s="40" t="s">
        <v>11</v>
      </c>
      <c r="K9" s="17">
        <f t="shared" ref="K9:K15" si="1"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179</v>
      </c>
      <c r="B10" s="50" t="s">
        <v>140</v>
      </c>
      <c r="C10" s="17">
        <v>474</v>
      </c>
      <c r="D10" s="17" t="s">
        <v>131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</row>
    <row r="11" spans="1:256" s="18" customFormat="1" ht="12.75">
      <c r="A11" s="37" t="s">
        <v>180</v>
      </c>
      <c r="B11" s="16" t="s">
        <v>181</v>
      </c>
      <c r="C11" s="17">
        <v>5</v>
      </c>
      <c r="D11" s="17" t="s">
        <v>131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182</v>
      </c>
      <c r="B12" s="16" t="s">
        <v>279</v>
      </c>
      <c r="C12" s="17">
        <f>C9/4</f>
        <v>53</v>
      </c>
      <c r="D12" s="17" t="s">
        <v>78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183</v>
      </c>
      <c r="B13" s="16" t="s">
        <v>280</v>
      </c>
      <c r="C13" s="17">
        <v>1</v>
      </c>
      <c r="D13" s="17" t="s">
        <v>78</v>
      </c>
      <c r="E13" s="19"/>
      <c r="F13" s="38" t="s">
        <v>36</v>
      </c>
      <c r="G13" s="39"/>
      <c r="H13" s="40" t="s">
        <v>11</v>
      </c>
      <c r="I13" s="17">
        <f t="shared" si="0"/>
        <v>0</v>
      </c>
      <c r="J13" s="40" t="s">
        <v>11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185</v>
      </c>
      <c r="B14" s="16" t="s">
        <v>184</v>
      </c>
      <c r="C14" s="17">
        <v>23.4</v>
      </c>
      <c r="D14" s="17" t="s">
        <v>78</v>
      </c>
      <c r="E14" s="19"/>
      <c r="F14" s="38" t="s">
        <v>36</v>
      </c>
      <c r="G14" s="39"/>
      <c r="H14" s="40" t="s">
        <v>11</v>
      </c>
      <c r="I14" s="17">
        <f>K14*E14</f>
        <v>0</v>
      </c>
      <c r="J14" s="40" t="s">
        <v>11</v>
      </c>
      <c r="K14" s="17">
        <f>G14*C14</f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281</v>
      </c>
      <c r="B15" s="16" t="s">
        <v>186</v>
      </c>
      <c r="C15" s="17">
        <v>47</v>
      </c>
      <c r="D15" s="17" t="s">
        <v>78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>
      <c r="A16" s="21"/>
      <c r="B16" s="22"/>
      <c r="C16" s="23"/>
      <c r="D16" s="24"/>
      <c r="E16" s="23"/>
      <c r="F16" s="31"/>
      <c r="G16" s="25"/>
      <c r="H16" s="23"/>
      <c r="I16" s="26">
        <f>+SUM(I9:I15)</f>
        <v>0</v>
      </c>
      <c r="J16" s="23"/>
      <c r="K16" s="25"/>
    </row>
    <row r="17" spans="1:256">
      <c r="A17" s="21"/>
      <c r="B17" s="22"/>
      <c r="C17" s="23"/>
      <c r="D17" s="24"/>
      <c r="E17" s="23"/>
      <c r="F17" s="31"/>
      <c r="G17" s="25"/>
      <c r="H17" s="23"/>
      <c r="I17" s="26"/>
      <c r="J17" s="23"/>
      <c r="K17" s="25"/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46</v>
      </c>
      <c r="J18" s="31" t="s">
        <v>11</v>
      </c>
      <c r="K18" s="25">
        <f>SUM(K9:K15)</f>
        <v>0</v>
      </c>
    </row>
    <row r="19" spans="1:256" ht="16.149999999999999" customHeight="1">
      <c r="A19" s="21"/>
      <c r="B19" s="28"/>
      <c r="C19" s="23"/>
      <c r="D19" s="28"/>
      <c r="E19" s="28"/>
      <c r="F19" s="31"/>
      <c r="G19" s="3"/>
      <c r="H19" s="3"/>
      <c r="I19" s="29" t="s">
        <v>5</v>
      </c>
      <c r="J19" s="31" t="s">
        <v>11</v>
      </c>
      <c r="K19" s="25">
        <f>+K18*C20</f>
        <v>0</v>
      </c>
    </row>
    <row r="20" spans="1:256" ht="16.149999999999999" customHeight="1">
      <c r="A20" s="21"/>
      <c r="B20" s="30" t="s">
        <v>47</v>
      </c>
      <c r="C20" s="31">
        <v>0.15</v>
      </c>
      <c r="D20" s="28"/>
      <c r="E20" s="28"/>
      <c r="F20" s="31"/>
      <c r="G20" s="3"/>
      <c r="H20" s="3"/>
      <c r="I20" s="29" t="s">
        <v>6</v>
      </c>
      <c r="J20" s="31" t="s">
        <v>11</v>
      </c>
      <c r="K20" s="25">
        <f>(K18+K19)*C21</f>
        <v>0</v>
      </c>
    </row>
    <row r="21" spans="1:256" ht="16.149999999999999" customHeight="1">
      <c r="A21" s="21"/>
      <c r="B21" s="32" t="s">
        <v>48</v>
      </c>
      <c r="C21" s="33">
        <v>0.22</v>
      </c>
      <c r="D21" s="28"/>
      <c r="E21" s="28"/>
      <c r="F21" s="31"/>
      <c r="G21" s="3"/>
      <c r="H21" s="3"/>
      <c r="I21" s="29" t="s">
        <v>49</v>
      </c>
      <c r="J21" s="31" t="s">
        <v>11</v>
      </c>
      <c r="K21" s="25">
        <f>K20+K18+K19</f>
        <v>0</v>
      </c>
    </row>
    <row r="22" spans="1:256" ht="16.149999999999999" customHeight="1">
      <c r="A22" s="21"/>
      <c r="B22" s="32" t="s">
        <v>50</v>
      </c>
      <c r="C22" s="34">
        <v>0.71799999999999997</v>
      </c>
      <c r="D22" s="28"/>
      <c r="E22" s="28"/>
      <c r="F22" s="31"/>
      <c r="G22" s="3"/>
      <c r="H22" s="3"/>
      <c r="I22" s="29" t="s">
        <v>51</v>
      </c>
      <c r="J22" s="31" t="s">
        <v>11</v>
      </c>
      <c r="K22" s="25">
        <f>I16*(1+C20)*C22</f>
        <v>0</v>
      </c>
    </row>
    <row r="23" spans="1:256" s="2" customFormat="1" ht="21" customHeight="1">
      <c r="A23" s="11"/>
      <c r="C23" s="10"/>
      <c r="E23" s="3"/>
      <c r="F23" s="41"/>
      <c r="G23" s="59" t="s">
        <v>52</v>
      </c>
      <c r="H23" s="59"/>
      <c r="I23" s="59"/>
      <c r="J23" s="35" t="s">
        <v>11</v>
      </c>
      <c r="K23" s="35">
        <f>+K21</f>
        <v>0</v>
      </c>
      <c r="L23" s="1"/>
      <c r="IR23" s="3"/>
      <c r="IS23" s="3"/>
      <c r="IT23" s="3"/>
      <c r="IU23" s="3"/>
      <c r="IV23" s="3"/>
    </row>
    <row r="24" spans="1:256" s="2" customFormat="1" ht="18" customHeight="1">
      <c r="A24" s="11"/>
      <c r="C24" s="10"/>
      <c r="E24" s="3"/>
      <c r="F24" s="41"/>
      <c r="G24" s="59" t="s">
        <v>53</v>
      </c>
      <c r="H24" s="59"/>
      <c r="I24" s="59"/>
      <c r="J24" s="35" t="s">
        <v>11</v>
      </c>
      <c r="K24" s="35">
        <f>+K21+K22</f>
        <v>0</v>
      </c>
      <c r="L24" s="1"/>
      <c r="IR24" s="3"/>
      <c r="IS24" s="3"/>
      <c r="IT24" s="3"/>
      <c r="IU24" s="3"/>
      <c r="IV24" s="3"/>
    </row>
  </sheetData>
  <mergeCells count="13">
    <mergeCell ref="E4:F4"/>
    <mergeCell ref="A1:G2"/>
    <mergeCell ref="H1:K3"/>
    <mergeCell ref="A3:B3"/>
    <mergeCell ref="C3:D3"/>
    <mergeCell ref="E3:G3"/>
    <mergeCell ref="G24:I24"/>
    <mergeCell ref="A5:K5"/>
    <mergeCell ref="A7:K7"/>
    <mergeCell ref="F8:G8"/>
    <mergeCell ref="H8:I8"/>
    <mergeCell ref="J8:K8"/>
    <mergeCell ref="G23:I2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43"/>
  <sheetViews>
    <sheetView showGridLines="0" topLeftCell="A16" workbookViewId="0">
      <selection activeCell="K43" sqref="K43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282</v>
      </c>
      <c r="B9" s="16" t="s">
        <v>283</v>
      </c>
      <c r="C9" s="17">
        <v>1</v>
      </c>
      <c r="D9" s="17" t="s">
        <v>284</v>
      </c>
      <c r="E9" s="19"/>
      <c r="F9" s="38" t="s">
        <v>36</v>
      </c>
      <c r="G9" s="39"/>
      <c r="H9" s="40" t="s">
        <v>11</v>
      </c>
      <c r="I9" s="17">
        <f t="shared" ref="I9:I34" si="0">K9*E9</f>
        <v>0</v>
      </c>
      <c r="J9" s="40" t="s">
        <v>11</v>
      </c>
      <c r="K9" s="17">
        <f t="shared" ref="K9:K34" si="1"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285</v>
      </c>
      <c r="B10" s="16" t="s">
        <v>286</v>
      </c>
      <c r="C10" s="17">
        <v>1</v>
      </c>
      <c r="D10" s="17" t="s">
        <v>284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</row>
    <row r="11" spans="1:256" s="18" customFormat="1" ht="12.75">
      <c r="A11" s="37" t="s">
        <v>287</v>
      </c>
      <c r="B11" s="16" t="s">
        <v>288</v>
      </c>
      <c r="C11" s="17">
        <v>1</v>
      </c>
      <c r="D11" s="17" t="s">
        <v>284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289</v>
      </c>
      <c r="B12" s="16" t="s">
        <v>290</v>
      </c>
      <c r="C12" s="17">
        <v>1</v>
      </c>
      <c r="D12" s="17" t="s">
        <v>284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291</v>
      </c>
      <c r="B13" s="16" t="s">
        <v>292</v>
      </c>
      <c r="C13" s="17">
        <v>1</v>
      </c>
      <c r="D13" s="17" t="s">
        <v>284</v>
      </c>
      <c r="E13" s="19"/>
      <c r="F13" s="38" t="s">
        <v>36</v>
      </c>
      <c r="G13" s="39"/>
      <c r="H13" s="40" t="s">
        <v>11</v>
      </c>
      <c r="I13" s="17">
        <f t="shared" ref="I13:I25" si="2">K13*E13</f>
        <v>0</v>
      </c>
      <c r="J13" s="40" t="s">
        <v>11</v>
      </c>
      <c r="K13" s="17">
        <f t="shared" ref="K13:K25" si="3">G13*C13</f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293</v>
      </c>
      <c r="B14" s="16" t="s">
        <v>294</v>
      </c>
      <c r="C14" s="17">
        <v>1</v>
      </c>
      <c r="D14" s="17" t="s">
        <v>284</v>
      </c>
      <c r="E14" s="19"/>
      <c r="F14" s="38" t="s">
        <v>36</v>
      </c>
      <c r="G14" s="39"/>
      <c r="H14" s="40" t="s">
        <v>11</v>
      </c>
      <c r="I14" s="17">
        <f t="shared" si="2"/>
        <v>0</v>
      </c>
      <c r="J14" s="40" t="s">
        <v>11</v>
      </c>
      <c r="K14" s="17">
        <f t="shared" si="3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295</v>
      </c>
      <c r="B15" s="16" t="s">
        <v>296</v>
      </c>
      <c r="C15" s="17">
        <v>1</v>
      </c>
      <c r="D15" s="17" t="s">
        <v>284</v>
      </c>
      <c r="E15" s="19"/>
      <c r="F15" s="38" t="s">
        <v>36</v>
      </c>
      <c r="G15" s="39"/>
      <c r="H15" s="40" t="s">
        <v>11</v>
      </c>
      <c r="I15" s="17">
        <f t="shared" si="2"/>
        <v>0</v>
      </c>
      <c r="J15" s="40" t="s">
        <v>11</v>
      </c>
      <c r="K15" s="17">
        <f t="shared" si="3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 s="18" customFormat="1" ht="12.75">
      <c r="A16" s="37" t="s">
        <v>297</v>
      </c>
      <c r="B16" s="16" t="s">
        <v>298</v>
      </c>
      <c r="C16" s="17">
        <v>1</v>
      </c>
      <c r="D16" s="17" t="s">
        <v>284</v>
      </c>
      <c r="E16" s="19"/>
      <c r="F16" s="38" t="s">
        <v>36</v>
      </c>
      <c r="G16" s="39"/>
      <c r="H16" s="40" t="s">
        <v>11</v>
      </c>
      <c r="I16" s="17">
        <f t="shared" si="2"/>
        <v>0</v>
      </c>
      <c r="J16" s="40" t="s">
        <v>11</v>
      </c>
      <c r="K16" s="17">
        <f t="shared" si="3"/>
        <v>0</v>
      </c>
      <c r="L16" s="20"/>
      <c r="M16" s="20"/>
      <c r="N16" s="20"/>
      <c r="IR16" s="20"/>
      <c r="IS16" s="20"/>
      <c r="IT16" s="20"/>
      <c r="IU16" s="20"/>
      <c r="IV16" s="20"/>
    </row>
    <row r="17" spans="1:256" s="18" customFormat="1" ht="12.75">
      <c r="A17" s="37" t="s">
        <v>299</v>
      </c>
      <c r="B17" s="16" t="s">
        <v>300</v>
      </c>
      <c r="C17" s="17">
        <v>1</v>
      </c>
      <c r="D17" s="17" t="s">
        <v>284</v>
      </c>
      <c r="E17" s="19"/>
      <c r="F17" s="38" t="s">
        <v>36</v>
      </c>
      <c r="G17" s="39"/>
      <c r="H17" s="40" t="s">
        <v>11</v>
      </c>
      <c r="I17" s="17">
        <f t="shared" si="2"/>
        <v>0</v>
      </c>
      <c r="J17" s="40" t="s">
        <v>11</v>
      </c>
      <c r="K17" s="17">
        <f t="shared" si="3"/>
        <v>0</v>
      </c>
      <c r="L17" s="20"/>
      <c r="M17" s="20"/>
      <c r="N17" s="20"/>
      <c r="IR17" s="20"/>
      <c r="IS17" s="20"/>
      <c r="IT17" s="20"/>
      <c r="IU17" s="20"/>
      <c r="IV17" s="20"/>
    </row>
    <row r="18" spans="1:256" s="18" customFormat="1" ht="12.75">
      <c r="A18" s="37" t="s">
        <v>301</v>
      </c>
      <c r="B18" s="16" t="s">
        <v>302</v>
      </c>
      <c r="C18" s="17">
        <v>1</v>
      </c>
      <c r="D18" s="17" t="s">
        <v>284</v>
      </c>
      <c r="E18" s="19"/>
      <c r="F18" s="38" t="s">
        <v>36</v>
      </c>
      <c r="G18" s="39"/>
      <c r="H18" s="40" t="s">
        <v>11</v>
      </c>
      <c r="I18" s="17">
        <f t="shared" si="2"/>
        <v>0</v>
      </c>
      <c r="J18" s="40" t="s">
        <v>11</v>
      </c>
      <c r="K18" s="17">
        <f t="shared" si="3"/>
        <v>0</v>
      </c>
      <c r="L18" s="20"/>
      <c r="M18" s="20"/>
      <c r="N18" s="20"/>
      <c r="IR18" s="20"/>
      <c r="IS18" s="20"/>
      <c r="IT18" s="20"/>
      <c r="IU18" s="20"/>
      <c r="IV18" s="20"/>
    </row>
    <row r="19" spans="1:256" s="18" customFormat="1" ht="12.75">
      <c r="A19" s="37" t="s">
        <v>303</v>
      </c>
      <c r="B19" s="16" t="s">
        <v>304</v>
      </c>
      <c r="C19" s="17">
        <v>1</v>
      </c>
      <c r="D19" s="17" t="s">
        <v>284</v>
      </c>
      <c r="E19" s="19"/>
      <c r="F19" s="38" t="s">
        <v>36</v>
      </c>
      <c r="G19" s="39"/>
      <c r="H19" s="40" t="s">
        <v>11</v>
      </c>
      <c r="I19" s="17">
        <f t="shared" si="2"/>
        <v>0</v>
      </c>
      <c r="J19" s="40" t="s">
        <v>11</v>
      </c>
      <c r="K19" s="17">
        <f t="shared" si="3"/>
        <v>0</v>
      </c>
      <c r="L19" s="20"/>
      <c r="M19" s="20"/>
      <c r="N19" s="20"/>
      <c r="IR19" s="20"/>
      <c r="IS19" s="20"/>
      <c r="IT19" s="20"/>
      <c r="IU19" s="20"/>
      <c r="IV19" s="20"/>
    </row>
    <row r="20" spans="1:256" s="18" customFormat="1" ht="12.75">
      <c r="A20" s="37" t="s">
        <v>305</v>
      </c>
      <c r="B20" s="16" t="s">
        <v>306</v>
      </c>
      <c r="C20" s="17">
        <v>1</v>
      </c>
      <c r="D20" s="17" t="s">
        <v>284</v>
      </c>
      <c r="E20" s="19"/>
      <c r="F20" s="38" t="s">
        <v>36</v>
      </c>
      <c r="G20" s="39"/>
      <c r="H20" s="40" t="s">
        <v>11</v>
      </c>
      <c r="I20" s="17">
        <f t="shared" si="2"/>
        <v>0</v>
      </c>
      <c r="J20" s="40" t="s">
        <v>11</v>
      </c>
      <c r="K20" s="17">
        <f t="shared" si="3"/>
        <v>0</v>
      </c>
      <c r="L20" s="20"/>
      <c r="M20" s="20"/>
      <c r="N20" s="20"/>
      <c r="IR20" s="20"/>
      <c r="IS20" s="20"/>
      <c r="IT20" s="20"/>
      <c r="IU20" s="20"/>
      <c r="IV20" s="20"/>
    </row>
    <row r="21" spans="1:256" s="18" customFormat="1" ht="12.75">
      <c r="A21" s="37" t="s">
        <v>307</v>
      </c>
      <c r="B21" s="16" t="s">
        <v>308</v>
      </c>
      <c r="C21" s="17">
        <v>1</v>
      </c>
      <c r="D21" s="17" t="s">
        <v>284</v>
      </c>
      <c r="E21" s="19"/>
      <c r="F21" s="38" t="s">
        <v>36</v>
      </c>
      <c r="G21" s="39"/>
      <c r="H21" s="40" t="s">
        <v>11</v>
      </c>
      <c r="I21" s="17">
        <f t="shared" si="2"/>
        <v>0</v>
      </c>
      <c r="J21" s="40" t="s">
        <v>11</v>
      </c>
      <c r="K21" s="17">
        <f t="shared" si="3"/>
        <v>0</v>
      </c>
      <c r="L21" s="20"/>
      <c r="M21" s="20"/>
      <c r="N21" s="20"/>
      <c r="IR21" s="20"/>
      <c r="IS21" s="20"/>
      <c r="IT21" s="20"/>
      <c r="IU21" s="20"/>
      <c r="IV21" s="20"/>
    </row>
    <row r="22" spans="1:256" s="18" customFormat="1" ht="12.75">
      <c r="A22" s="37" t="s">
        <v>309</v>
      </c>
      <c r="B22" s="16" t="s">
        <v>310</v>
      </c>
      <c r="C22" s="17"/>
      <c r="D22" s="17"/>
      <c r="E22" s="19"/>
      <c r="F22" s="38" t="s">
        <v>36</v>
      </c>
      <c r="G22" s="39"/>
      <c r="H22" s="40" t="s">
        <v>11</v>
      </c>
      <c r="I22" s="17">
        <f t="shared" si="2"/>
        <v>0</v>
      </c>
      <c r="J22" s="40" t="s">
        <v>11</v>
      </c>
      <c r="K22" s="17">
        <f t="shared" si="3"/>
        <v>0</v>
      </c>
      <c r="L22" s="20"/>
      <c r="M22" s="20"/>
      <c r="N22" s="20"/>
      <c r="IR22" s="20"/>
      <c r="IS22" s="20"/>
      <c r="IT22" s="20"/>
      <c r="IU22" s="20"/>
      <c r="IV22" s="20"/>
    </row>
    <row r="23" spans="1:256" s="18" customFormat="1" ht="12.75">
      <c r="A23" s="37" t="s">
        <v>311</v>
      </c>
      <c r="B23" s="16" t="s">
        <v>312</v>
      </c>
      <c r="C23" s="17">
        <v>1</v>
      </c>
      <c r="D23" s="17" t="s">
        <v>284</v>
      </c>
      <c r="E23" s="19"/>
      <c r="F23" s="38" t="s">
        <v>36</v>
      </c>
      <c r="G23" s="39"/>
      <c r="H23" s="40" t="s">
        <v>11</v>
      </c>
      <c r="I23" s="17">
        <f t="shared" si="2"/>
        <v>0</v>
      </c>
      <c r="J23" s="40" t="s">
        <v>11</v>
      </c>
      <c r="K23" s="17">
        <f t="shared" si="3"/>
        <v>0</v>
      </c>
      <c r="L23" s="20"/>
      <c r="M23" s="20"/>
      <c r="N23" s="20"/>
      <c r="IR23" s="20"/>
      <c r="IS23" s="20"/>
      <c r="IT23" s="20"/>
      <c r="IU23" s="20"/>
      <c r="IV23" s="20"/>
    </row>
    <row r="24" spans="1:256" s="18" customFormat="1" ht="25.5">
      <c r="A24" s="37" t="s">
        <v>313</v>
      </c>
      <c r="B24" s="16" t="s">
        <v>314</v>
      </c>
      <c r="C24" s="17">
        <v>1</v>
      </c>
      <c r="D24" s="17" t="s">
        <v>284</v>
      </c>
      <c r="E24" s="19"/>
      <c r="F24" s="38" t="s">
        <v>36</v>
      </c>
      <c r="G24" s="39"/>
      <c r="H24" s="40" t="s">
        <v>11</v>
      </c>
      <c r="I24" s="17">
        <f t="shared" si="2"/>
        <v>0</v>
      </c>
      <c r="J24" s="40" t="s">
        <v>11</v>
      </c>
      <c r="K24" s="17">
        <f t="shared" si="3"/>
        <v>0</v>
      </c>
      <c r="L24" s="20"/>
      <c r="M24" s="20"/>
      <c r="N24" s="20"/>
      <c r="IR24" s="20"/>
      <c r="IS24" s="20"/>
      <c r="IT24" s="20"/>
      <c r="IU24" s="20"/>
      <c r="IV24" s="20"/>
    </row>
    <row r="25" spans="1:256" s="18" customFormat="1" ht="25.5">
      <c r="A25" s="37" t="s">
        <v>315</v>
      </c>
      <c r="B25" s="16" t="s">
        <v>316</v>
      </c>
      <c r="C25" s="17">
        <v>1</v>
      </c>
      <c r="D25" s="17" t="s">
        <v>284</v>
      </c>
      <c r="E25" s="19"/>
      <c r="F25" s="38" t="s">
        <v>36</v>
      </c>
      <c r="G25" s="39"/>
      <c r="H25" s="40" t="s">
        <v>11</v>
      </c>
      <c r="I25" s="17">
        <f t="shared" si="2"/>
        <v>0</v>
      </c>
      <c r="J25" s="40" t="s">
        <v>11</v>
      </c>
      <c r="K25" s="17">
        <f t="shared" si="3"/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25.5">
      <c r="A26" s="37" t="s">
        <v>317</v>
      </c>
      <c r="B26" s="16" t="s">
        <v>318</v>
      </c>
      <c r="C26" s="17">
        <v>1</v>
      </c>
      <c r="D26" s="17" t="s">
        <v>284</v>
      </c>
      <c r="E26" s="19"/>
      <c r="F26" s="38" t="s">
        <v>36</v>
      </c>
      <c r="G26" s="39"/>
      <c r="H26" s="40" t="s">
        <v>11</v>
      </c>
      <c r="I26" s="17">
        <f t="shared" si="0"/>
        <v>0</v>
      </c>
      <c r="J26" s="40" t="s">
        <v>11</v>
      </c>
      <c r="K26" s="17">
        <f t="shared" si="1"/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25.5">
      <c r="A27" s="37" t="s">
        <v>319</v>
      </c>
      <c r="B27" s="16" t="s">
        <v>320</v>
      </c>
      <c r="C27" s="17">
        <v>1</v>
      </c>
      <c r="D27" s="17" t="s">
        <v>284</v>
      </c>
      <c r="E27" s="19"/>
      <c r="F27" s="38" t="s">
        <v>36</v>
      </c>
      <c r="G27" s="39"/>
      <c r="H27" s="40" t="s">
        <v>11</v>
      </c>
      <c r="I27" s="17">
        <f t="shared" si="0"/>
        <v>0</v>
      </c>
      <c r="J27" s="40" t="s">
        <v>11</v>
      </c>
      <c r="K27" s="17">
        <f t="shared" si="1"/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 s="18" customFormat="1" ht="25.5">
      <c r="A28" s="37" t="s">
        <v>321</v>
      </c>
      <c r="B28" s="16" t="s">
        <v>322</v>
      </c>
      <c r="C28" s="17">
        <v>1</v>
      </c>
      <c r="D28" s="17" t="s">
        <v>284</v>
      </c>
      <c r="E28" s="19"/>
      <c r="F28" s="38" t="s">
        <v>36</v>
      </c>
      <c r="G28" s="39"/>
      <c r="H28" s="40" t="s">
        <v>11</v>
      </c>
      <c r="I28" s="17">
        <f t="shared" si="0"/>
        <v>0</v>
      </c>
      <c r="J28" s="40" t="s">
        <v>11</v>
      </c>
      <c r="K28" s="17">
        <f t="shared" si="1"/>
        <v>0</v>
      </c>
      <c r="L28" s="20"/>
      <c r="M28" s="20"/>
      <c r="N28" s="20"/>
      <c r="IR28" s="20"/>
      <c r="IS28" s="20"/>
      <c r="IT28" s="20"/>
      <c r="IU28" s="20"/>
      <c r="IV28" s="20"/>
    </row>
    <row r="29" spans="1:256" s="18" customFormat="1" ht="25.5">
      <c r="A29" s="37" t="s">
        <v>323</v>
      </c>
      <c r="B29" s="16" t="s">
        <v>324</v>
      </c>
      <c r="C29" s="17">
        <v>1</v>
      </c>
      <c r="D29" s="17" t="s">
        <v>284</v>
      </c>
      <c r="E29" s="19"/>
      <c r="F29" s="38" t="s">
        <v>36</v>
      </c>
      <c r="G29" s="39"/>
      <c r="H29" s="40" t="s">
        <v>11</v>
      </c>
      <c r="I29" s="17">
        <f t="shared" si="0"/>
        <v>0</v>
      </c>
      <c r="J29" s="40" t="s">
        <v>11</v>
      </c>
      <c r="K29" s="17">
        <f t="shared" si="1"/>
        <v>0</v>
      </c>
      <c r="L29" s="20"/>
      <c r="M29" s="20"/>
      <c r="N29" s="20"/>
      <c r="IR29" s="20"/>
      <c r="IS29" s="20"/>
      <c r="IT29" s="20"/>
      <c r="IU29" s="20"/>
      <c r="IV29" s="20"/>
    </row>
    <row r="30" spans="1:256" s="18" customFormat="1" ht="12.75">
      <c r="A30" s="37" t="s">
        <v>325</v>
      </c>
      <c r="B30" s="16" t="s">
        <v>187</v>
      </c>
      <c r="C30" s="17">
        <v>120</v>
      </c>
      <c r="D30" s="17" t="s">
        <v>78</v>
      </c>
      <c r="E30" s="19"/>
      <c r="F30" s="38" t="s">
        <v>36</v>
      </c>
      <c r="G30" s="39"/>
      <c r="H30" s="40" t="s">
        <v>11</v>
      </c>
      <c r="I30" s="17">
        <f t="shared" si="0"/>
        <v>0</v>
      </c>
      <c r="J30" s="40" t="s">
        <v>11</v>
      </c>
      <c r="K30" s="17">
        <f t="shared" si="1"/>
        <v>0</v>
      </c>
      <c r="L30" s="20"/>
      <c r="M30" s="20"/>
      <c r="N30" s="20"/>
      <c r="IR30" s="20"/>
      <c r="IS30" s="20"/>
      <c r="IT30" s="20"/>
      <c r="IU30" s="20"/>
      <c r="IV30" s="20"/>
    </row>
    <row r="31" spans="1:256" s="18" customFormat="1" ht="12.75">
      <c r="A31" s="37" t="s">
        <v>326</v>
      </c>
      <c r="B31" s="16" t="s">
        <v>327</v>
      </c>
      <c r="C31" s="17">
        <v>1</v>
      </c>
      <c r="D31" s="17" t="s">
        <v>78</v>
      </c>
      <c r="E31" s="19"/>
      <c r="F31" s="38" t="s">
        <v>36</v>
      </c>
      <c r="G31" s="39"/>
      <c r="H31" s="40" t="s">
        <v>11</v>
      </c>
      <c r="I31" s="17">
        <f t="shared" si="0"/>
        <v>0</v>
      </c>
      <c r="J31" s="40" t="s">
        <v>11</v>
      </c>
      <c r="K31" s="17">
        <f t="shared" si="1"/>
        <v>0</v>
      </c>
      <c r="L31" s="20"/>
      <c r="M31" s="20"/>
      <c r="N31" s="20"/>
      <c r="IR31" s="20"/>
      <c r="IS31" s="20"/>
      <c r="IT31" s="20"/>
      <c r="IU31" s="20"/>
      <c r="IV31" s="20"/>
    </row>
    <row r="32" spans="1:256" s="18" customFormat="1" ht="12.75">
      <c r="A32" s="37" t="s">
        <v>328</v>
      </c>
      <c r="B32" s="16" t="s">
        <v>188</v>
      </c>
      <c r="C32" s="17">
        <v>22</v>
      </c>
      <c r="D32" s="17" t="s">
        <v>78</v>
      </c>
      <c r="E32" s="19"/>
      <c r="F32" s="38" t="s">
        <v>36</v>
      </c>
      <c r="G32" s="39"/>
      <c r="H32" s="40" t="s">
        <v>11</v>
      </c>
      <c r="I32" s="17">
        <f t="shared" si="0"/>
        <v>0</v>
      </c>
      <c r="J32" s="40" t="s">
        <v>11</v>
      </c>
      <c r="K32" s="17">
        <f t="shared" si="1"/>
        <v>0</v>
      </c>
      <c r="L32" s="20"/>
      <c r="M32" s="20"/>
      <c r="N32" s="20"/>
      <c r="IR32" s="20"/>
      <c r="IS32" s="20"/>
      <c r="IT32" s="20"/>
      <c r="IU32" s="20"/>
      <c r="IV32" s="20"/>
    </row>
    <row r="33" spans="1:256" s="18" customFormat="1" ht="12.75">
      <c r="A33" s="37" t="s">
        <v>329</v>
      </c>
      <c r="B33" s="16" t="s">
        <v>330</v>
      </c>
      <c r="C33" s="17">
        <v>7</v>
      </c>
      <c r="D33" s="17" t="s">
        <v>28</v>
      </c>
      <c r="E33" s="19"/>
      <c r="F33" s="38" t="s">
        <v>36</v>
      </c>
      <c r="G33" s="39"/>
      <c r="H33" s="40" t="s">
        <v>11</v>
      </c>
      <c r="I33" s="17">
        <f t="shared" si="0"/>
        <v>0</v>
      </c>
      <c r="J33" s="40" t="s">
        <v>11</v>
      </c>
      <c r="K33" s="17">
        <f t="shared" si="1"/>
        <v>0</v>
      </c>
      <c r="L33" s="20"/>
      <c r="M33" s="20"/>
      <c r="N33" s="20"/>
      <c r="IR33" s="20"/>
      <c r="IS33" s="20"/>
      <c r="IT33" s="20"/>
      <c r="IU33" s="20"/>
      <c r="IV33" s="20"/>
    </row>
    <row r="34" spans="1:256" s="18" customFormat="1" ht="12.75">
      <c r="A34" s="37" t="s">
        <v>331</v>
      </c>
      <c r="B34" s="16" t="s">
        <v>332</v>
      </c>
      <c r="C34" s="17">
        <v>4</v>
      </c>
      <c r="D34" s="17" t="s">
        <v>28</v>
      </c>
      <c r="E34" s="19"/>
      <c r="F34" s="38" t="s">
        <v>36</v>
      </c>
      <c r="G34" s="39"/>
      <c r="H34" s="40" t="s">
        <v>11</v>
      </c>
      <c r="I34" s="17">
        <f t="shared" si="0"/>
        <v>0</v>
      </c>
      <c r="J34" s="40" t="s">
        <v>11</v>
      </c>
      <c r="K34" s="17">
        <f t="shared" si="1"/>
        <v>0</v>
      </c>
      <c r="L34" s="20"/>
      <c r="M34" s="20"/>
      <c r="N34" s="20"/>
      <c r="IR34" s="20"/>
      <c r="IS34" s="20"/>
      <c r="IT34" s="20"/>
      <c r="IU34" s="20"/>
      <c r="IV34" s="20"/>
    </row>
    <row r="35" spans="1:256">
      <c r="A35" s="21"/>
      <c r="B35" s="22"/>
      <c r="C35" s="23"/>
      <c r="D35" s="24"/>
      <c r="E35" s="23"/>
      <c r="F35" s="31"/>
      <c r="G35" s="25"/>
      <c r="H35" s="23"/>
      <c r="I35" s="26">
        <f>+SUM(I9:I34)</f>
        <v>0</v>
      </c>
      <c r="J35" s="23"/>
      <c r="K35" s="25"/>
    </row>
    <row r="36" spans="1:256">
      <c r="A36" s="21"/>
      <c r="B36" s="22"/>
      <c r="C36" s="23"/>
      <c r="D36" s="24"/>
      <c r="E36" s="23"/>
      <c r="F36" s="31"/>
      <c r="G36" s="25"/>
      <c r="H36" s="23"/>
      <c r="I36" s="26"/>
      <c r="J36" s="23"/>
      <c r="K36" s="25"/>
    </row>
    <row r="37" spans="1:256" ht="16.149999999999999" customHeight="1">
      <c r="A37" s="21"/>
      <c r="B37" s="28"/>
      <c r="C37" s="23"/>
      <c r="D37" s="28"/>
      <c r="E37" s="28"/>
      <c r="F37" s="31"/>
      <c r="G37" s="3"/>
      <c r="H37" s="3"/>
      <c r="I37" s="29" t="s">
        <v>46</v>
      </c>
      <c r="J37" s="31" t="s">
        <v>11</v>
      </c>
      <c r="K37" s="25">
        <f>SUM(K9:K34)</f>
        <v>0</v>
      </c>
    </row>
    <row r="38" spans="1:256" ht="16.149999999999999" customHeight="1">
      <c r="A38" s="21"/>
      <c r="B38" s="28"/>
      <c r="C38" s="23"/>
      <c r="D38" s="28"/>
      <c r="E38" s="28"/>
      <c r="F38" s="31"/>
      <c r="G38" s="3"/>
      <c r="H38" s="3"/>
      <c r="I38" s="29" t="s">
        <v>5</v>
      </c>
      <c r="J38" s="31" t="s">
        <v>11</v>
      </c>
      <c r="K38" s="25">
        <f>+K37*C39</f>
        <v>0</v>
      </c>
    </row>
    <row r="39" spans="1:256" ht="16.149999999999999" customHeight="1">
      <c r="A39" s="21"/>
      <c r="B39" s="30" t="s">
        <v>47</v>
      </c>
      <c r="C39" s="31">
        <v>0.15</v>
      </c>
      <c r="D39" s="28"/>
      <c r="E39" s="28"/>
      <c r="F39" s="31"/>
      <c r="G39" s="3"/>
      <c r="H39" s="3"/>
      <c r="I39" s="29" t="s">
        <v>6</v>
      </c>
      <c r="J39" s="31" t="s">
        <v>11</v>
      </c>
      <c r="K39" s="25">
        <f>(K37+K38)*C40</f>
        <v>0</v>
      </c>
    </row>
    <row r="40" spans="1:256" ht="16.149999999999999" customHeight="1">
      <c r="A40" s="21"/>
      <c r="B40" s="32" t="s">
        <v>48</v>
      </c>
      <c r="C40" s="33">
        <v>0.22</v>
      </c>
      <c r="D40" s="28"/>
      <c r="E40" s="28"/>
      <c r="F40" s="31"/>
      <c r="G40" s="3"/>
      <c r="H40" s="3"/>
      <c r="I40" s="29" t="s">
        <v>49</v>
      </c>
      <c r="J40" s="31" t="s">
        <v>11</v>
      </c>
      <c r="K40" s="25">
        <f>K39+K37+K38</f>
        <v>0</v>
      </c>
    </row>
    <row r="41" spans="1:256" ht="16.149999999999999" customHeight="1">
      <c r="A41" s="21"/>
      <c r="B41" s="32" t="s">
        <v>50</v>
      </c>
      <c r="C41" s="34">
        <v>0.71799999999999997</v>
      </c>
      <c r="D41" s="28"/>
      <c r="E41" s="28"/>
      <c r="F41" s="31"/>
      <c r="G41" s="3"/>
      <c r="H41" s="3"/>
      <c r="I41" s="29" t="s">
        <v>51</v>
      </c>
      <c r="J41" s="31" t="s">
        <v>11</v>
      </c>
      <c r="K41" s="25">
        <f>I35*(1+C39)*C41</f>
        <v>0</v>
      </c>
    </row>
    <row r="42" spans="1:256" s="2" customFormat="1" ht="21" customHeight="1">
      <c r="A42" s="11"/>
      <c r="C42" s="10"/>
      <c r="E42" s="3"/>
      <c r="F42" s="41"/>
      <c r="G42" s="59" t="s">
        <v>52</v>
      </c>
      <c r="H42" s="59"/>
      <c r="I42" s="59"/>
      <c r="J42" s="35" t="s">
        <v>11</v>
      </c>
      <c r="K42" s="35">
        <f>+K40</f>
        <v>0</v>
      </c>
      <c r="L42" s="1"/>
      <c r="IR42" s="3"/>
      <c r="IS42" s="3"/>
      <c r="IT42" s="3"/>
      <c r="IU42" s="3"/>
      <c r="IV42" s="3"/>
    </row>
    <row r="43" spans="1:256" s="2" customFormat="1" ht="18" customHeight="1">
      <c r="A43" s="11"/>
      <c r="C43" s="10"/>
      <c r="E43" s="3"/>
      <c r="F43" s="41"/>
      <c r="G43" s="59" t="s">
        <v>53</v>
      </c>
      <c r="H43" s="59"/>
      <c r="I43" s="59"/>
      <c r="J43" s="35" t="s">
        <v>11</v>
      </c>
      <c r="K43" s="35">
        <f>+K40+K41</f>
        <v>0</v>
      </c>
      <c r="L43" s="1"/>
      <c r="IR43" s="3"/>
      <c r="IS43" s="3"/>
      <c r="IT43" s="3"/>
      <c r="IU43" s="3"/>
      <c r="IV43" s="3"/>
    </row>
  </sheetData>
  <mergeCells count="13">
    <mergeCell ref="E4:F4"/>
    <mergeCell ref="A1:G2"/>
    <mergeCell ref="H1:K3"/>
    <mergeCell ref="A3:B3"/>
    <mergeCell ref="C3:D3"/>
    <mergeCell ref="E3:G3"/>
    <mergeCell ref="G43:I43"/>
    <mergeCell ref="A5:K5"/>
    <mergeCell ref="A7:K7"/>
    <mergeCell ref="F8:G8"/>
    <mergeCell ref="H8:I8"/>
    <mergeCell ref="J8:K8"/>
    <mergeCell ref="G42:I42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24"/>
  <sheetViews>
    <sheetView showGridLines="0" workbookViewId="0">
      <selection activeCell="K24" sqref="K24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234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189</v>
      </c>
      <c r="B9" s="16" t="s">
        <v>191</v>
      </c>
      <c r="C9" s="17">
        <v>227</v>
      </c>
      <c r="D9" s="17" t="s">
        <v>78</v>
      </c>
      <c r="E9" s="19"/>
      <c r="F9" s="38" t="s">
        <v>36</v>
      </c>
      <c r="G9" s="39"/>
      <c r="H9" s="40" t="s">
        <v>11</v>
      </c>
      <c r="I9" s="17">
        <f t="shared" ref="I9:I15" si="0">K9*E9</f>
        <v>0</v>
      </c>
      <c r="J9" s="40" t="s">
        <v>11</v>
      </c>
      <c r="K9" s="17">
        <f t="shared" ref="K9:K15" si="1"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190</v>
      </c>
      <c r="B10" s="16" t="s">
        <v>193</v>
      </c>
      <c r="C10" s="17">
        <v>262</v>
      </c>
      <c r="D10" s="17" t="s">
        <v>78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</row>
    <row r="11" spans="1:256" s="18" customFormat="1" ht="12.75">
      <c r="A11" s="37" t="s">
        <v>192</v>
      </c>
      <c r="B11" s="16" t="s">
        <v>195</v>
      </c>
      <c r="C11" s="17">
        <v>828</v>
      </c>
      <c r="D11" s="17" t="s">
        <v>78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194</v>
      </c>
      <c r="B12" s="16" t="s">
        <v>197</v>
      </c>
      <c r="C12" s="17">
        <v>273</v>
      </c>
      <c r="D12" s="17" t="s">
        <v>78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196</v>
      </c>
      <c r="B13" s="16" t="s">
        <v>199</v>
      </c>
      <c r="C13" s="17">
        <v>1705</v>
      </c>
      <c r="D13" s="17" t="s">
        <v>78</v>
      </c>
      <c r="E13" s="19"/>
      <c r="F13" s="38" t="s">
        <v>36</v>
      </c>
      <c r="G13" s="39"/>
      <c r="H13" s="40" t="s">
        <v>11</v>
      </c>
      <c r="I13" s="17">
        <f t="shared" si="0"/>
        <v>0</v>
      </c>
      <c r="J13" s="40" t="s">
        <v>11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198</v>
      </c>
      <c r="B14" s="16" t="s">
        <v>201</v>
      </c>
      <c r="C14" s="17">
        <v>273</v>
      </c>
      <c r="D14" s="17" t="s">
        <v>78</v>
      </c>
      <c r="E14" s="19"/>
      <c r="F14" s="38" t="s">
        <v>36</v>
      </c>
      <c r="G14" s="39"/>
      <c r="H14" s="40" t="s">
        <v>11</v>
      </c>
      <c r="I14" s="17">
        <f t="shared" si="0"/>
        <v>0</v>
      </c>
      <c r="J14" s="40" t="s">
        <v>11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200</v>
      </c>
      <c r="B15" s="16" t="s">
        <v>202</v>
      </c>
      <c r="C15" s="17">
        <v>1705</v>
      </c>
      <c r="D15" s="17" t="s">
        <v>78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>
      <c r="A16" s="21"/>
      <c r="B16" s="22"/>
      <c r="C16" s="23"/>
      <c r="D16" s="24"/>
      <c r="E16" s="23"/>
      <c r="F16" s="31"/>
      <c r="G16" s="25"/>
      <c r="H16" s="23"/>
      <c r="I16" s="26">
        <f>+SUM(I9:I15)</f>
        <v>0</v>
      </c>
      <c r="J16" s="23"/>
      <c r="K16" s="25"/>
    </row>
    <row r="17" spans="1:256">
      <c r="A17" s="21"/>
      <c r="B17" s="22"/>
      <c r="C17" s="23"/>
      <c r="D17" s="24"/>
      <c r="E17" s="23"/>
      <c r="F17" s="31"/>
      <c r="G17" s="25"/>
      <c r="H17" s="23"/>
      <c r="I17" s="26"/>
      <c r="J17" s="23"/>
      <c r="K17" s="25"/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46</v>
      </c>
      <c r="J18" s="31" t="s">
        <v>11</v>
      </c>
      <c r="K18" s="25">
        <f>SUM(K9:K15)</f>
        <v>0</v>
      </c>
    </row>
    <row r="19" spans="1:256" ht="16.149999999999999" customHeight="1">
      <c r="A19" s="21"/>
      <c r="B19" s="28"/>
      <c r="C19" s="23"/>
      <c r="D19" s="28"/>
      <c r="E19" s="28"/>
      <c r="F19" s="31"/>
      <c r="G19" s="3"/>
      <c r="H19" s="3"/>
      <c r="I19" s="29" t="s">
        <v>5</v>
      </c>
      <c r="J19" s="31" t="s">
        <v>11</v>
      </c>
      <c r="K19" s="25">
        <f>+K18*C20</f>
        <v>0</v>
      </c>
    </row>
    <row r="20" spans="1:256" ht="16.149999999999999" customHeight="1">
      <c r="A20" s="21"/>
      <c r="B20" s="30" t="s">
        <v>47</v>
      </c>
      <c r="C20" s="31">
        <v>0.15</v>
      </c>
      <c r="D20" s="28"/>
      <c r="E20" s="28"/>
      <c r="F20" s="31"/>
      <c r="G20" s="3"/>
      <c r="H20" s="3"/>
      <c r="I20" s="29" t="s">
        <v>6</v>
      </c>
      <c r="J20" s="31" t="s">
        <v>11</v>
      </c>
      <c r="K20" s="25">
        <f>(K18+K19)*C21</f>
        <v>0</v>
      </c>
    </row>
    <row r="21" spans="1:256" ht="16.149999999999999" customHeight="1">
      <c r="A21" s="21"/>
      <c r="B21" s="32" t="s">
        <v>48</v>
      </c>
      <c r="C21" s="33">
        <v>0.22</v>
      </c>
      <c r="D21" s="28"/>
      <c r="E21" s="28"/>
      <c r="F21" s="31"/>
      <c r="G21" s="3"/>
      <c r="H21" s="3"/>
      <c r="I21" s="29" t="s">
        <v>49</v>
      </c>
      <c r="J21" s="31" t="s">
        <v>11</v>
      </c>
      <c r="K21" s="25">
        <f>K20+K18+K19</f>
        <v>0</v>
      </c>
    </row>
    <row r="22" spans="1:256" ht="16.149999999999999" customHeight="1">
      <c r="A22" s="21"/>
      <c r="B22" s="32" t="s">
        <v>50</v>
      </c>
      <c r="C22" s="34">
        <v>0.71799999999999997</v>
      </c>
      <c r="D22" s="28"/>
      <c r="E22" s="28"/>
      <c r="F22" s="31"/>
      <c r="G22" s="3"/>
      <c r="H22" s="3"/>
      <c r="I22" s="29" t="s">
        <v>51</v>
      </c>
      <c r="J22" s="31" t="s">
        <v>11</v>
      </c>
      <c r="K22" s="25">
        <f>I16*(1+C20)*C22</f>
        <v>0</v>
      </c>
    </row>
    <row r="23" spans="1:256" s="2" customFormat="1" ht="21" customHeight="1">
      <c r="A23" s="11"/>
      <c r="C23" s="10"/>
      <c r="E23" s="3"/>
      <c r="F23" s="41"/>
      <c r="G23" s="59" t="s">
        <v>52</v>
      </c>
      <c r="H23" s="59"/>
      <c r="I23" s="59"/>
      <c r="J23" s="35" t="s">
        <v>11</v>
      </c>
      <c r="K23" s="35">
        <f>+K21</f>
        <v>0</v>
      </c>
      <c r="L23" s="1"/>
      <c r="IR23" s="3"/>
      <c r="IS23" s="3"/>
      <c r="IT23" s="3"/>
      <c r="IU23" s="3"/>
      <c r="IV23" s="3"/>
    </row>
    <row r="24" spans="1:256" s="2" customFormat="1" ht="18" customHeight="1">
      <c r="A24" s="11"/>
      <c r="C24" s="10"/>
      <c r="E24" s="3"/>
      <c r="F24" s="41"/>
      <c r="G24" s="59" t="s">
        <v>53</v>
      </c>
      <c r="H24" s="59"/>
      <c r="I24" s="59"/>
      <c r="J24" s="35" t="s">
        <v>11</v>
      </c>
      <c r="K24" s="35">
        <f>+K21+K22</f>
        <v>0</v>
      </c>
      <c r="L24" s="1"/>
      <c r="IR24" s="3"/>
      <c r="IS24" s="3"/>
      <c r="IT24" s="3"/>
      <c r="IU24" s="3"/>
      <c r="IV24" s="3"/>
    </row>
  </sheetData>
  <mergeCells count="13">
    <mergeCell ref="E4:F4"/>
    <mergeCell ref="A1:G2"/>
    <mergeCell ref="H1:K3"/>
    <mergeCell ref="A3:B3"/>
    <mergeCell ref="C3:D3"/>
    <mergeCell ref="E3:G3"/>
    <mergeCell ref="G24:I24"/>
    <mergeCell ref="A5:K5"/>
    <mergeCell ref="A7:K7"/>
    <mergeCell ref="F8:G8"/>
    <mergeCell ref="H8:I8"/>
    <mergeCell ref="J8:K8"/>
    <mergeCell ref="G23:I2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V22"/>
  <sheetViews>
    <sheetView showGridLines="0" workbookViewId="0">
      <selection activeCell="D18" sqref="D18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203</v>
      </c>
      <c r="B9" s="16" t="s">
        <v>204</v>
      </c>
      <c r="C9" s="17">
        <v>24</v>
      </c>
      <c r="D9" s="17" t="s">
        <v>131</v>
      </c>
      <c r="E9" s="19"/>
      <c r="F9" s="38" t="s">
        <v>36</v>
      </c>
      <c r="G9" s="39"/>
      <c r="H9" s="40" t="s">
        <v>11</v>
      </c>
      <c r="I9" s="17">
        <f>K9*E9</f>
        <v>0</v>
      </c>
      <c r="J9" s="40" t="s">
        <v>11</v>
      </c>
      <c r="K9" s="17">
        <f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205</v>
      </c>
      <c r="B10" s="16" t="s">
        <v>206</v>
      </c>
      <c r="C10" s="17">
        <v>25</v>
      </c>
      <c r="D10" s="17" t="s">
        <v>131</v>
      </c>
      <c r="E10" s="19"/>
      <c r="F10" s="38" t="s">
        <v>36</v>
      </c>
      <c r="G10" s="39"/>
      <c r="H10" s="40" t="s">
        <v>11</v>
      </c>
      <c r="I10" s="17">
        <f>K10*E10</f>
        <v>0</v>
      </c>
      <c r="J10" s="40" t="s">
        <v>11</v>
      </c>
      <c r="K10" s="17">
        <f>G10*C10</f>
        <v>0</v>
      </c>
    </row>
    <row r="11" spans="1:256" s="18" customFormat="1" ht="12.75">
      <c r="A11" s="37" t="s">
        <v>207</v>
      </c>
      <c r="B11" s="16" t="s">
        <v>208</v>
      </c>
      <c r="C11" s="17">
        <v>22</v>
      </c>
      <c r="D11" s="17" t="s">
        <v>131</v>
      </c>
      <c r="E11" s="19"/>
      <c r="F11" s="38" t="s">
        <v>36</v>
      </c>
      <c r="G11" s="39"/>
      <c r="H11" s="40" t="s">
        <v>11</v>
      </c>
      <c r="I11" s="17">
        <f>K11*E11</f>
        <v>0</v>
      </c>
      <c r="J11" s="40" t="s">
        <v>11</v>
      </c>
      <c r="K11" s="17">
        <f>G11*C11</f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209</v>
      </c>
      <c r="B12" s="16" t="s">
        <v>210</v>
      </c>
      <c r="C12" s="17">
        <v>48</v>
      </c>
      <c r="D12" s="17" t="s">
        <v>131</v>
      </c>
      <c r="E12" s="19"/>
      <c r="F12" s="38" t="s">
        <v>36</v>
      </c>
      <c r="G12" s="39"/>
      <c r="H12" s="40" t="s">
        <v>11</v>
      </c>
      <c r="I12" s="17">
        <f>K12*E12</f>
        <v>0</v>
      </c>
      <c r="J12" s="40" t="s">
        <v>11</v>
      </c>
      <c r="K12" s="17">
        <f>G12*C12</f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211</v>
      </c>
      <c r="B13" s="16" t="s">
        <v>212</v>
      </c>
      <c r="C13" s="17">
        <v>9</v>
      </c>
      <c r="D13" s="17" t="s">
        <v>28</v>
      </c>
      <c r="E13" s="19"/>
      <c r="F13" s="38" t="s">
        <v>36</v>
      </c>
      <c r="G13" s="39"/>
      <c r="H13" s="40" t="s">
        <v>11</v>
      </c>
      <c r="I13" s="17">
        <f>K13*E13</f>
        <v>0</v>
      </c>
      <c r="J13" s="40" t="s">
        <v>11</v>
      </c>
      <c r="K13" s="17">
        <f>G13*C13</f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>
      <c r="A14" s="21"/>
      <c r="B14" s="22"/>
      <c r="C14" s="23"/>
      <c r="D14" s="24"/>
      <c r="E14" s="23"/>
      <c r="F14" s="31"/>
      <c r="G14" s="25"/>
      <c r="H14" s="23"/>
      <c r="I14" s="26">
        <f>+SUM(I9:I13)</f>
        <v>0</v>
      </c>
      <c r="J14" s="23"/>
      <c r="K14" s="25"/>
    </row>
    <row r="15" spans="1:256">
      <c r="A15" s="21"/>
      <c r="B15" s="22"/>
      <c r="C15" s="23"/>
      <c r="D15" s="24"/>
      <c r="E15" s="23"/>
      <c r="F15" s="31"/>
      <c r="G15" s="25"/>
      <c r="H15" s="23"/>
      <c r="I15" s="26"/>
      <c r="J15" s="23"/>
      <c r="K15" s="25"/>
    </row>
    <row r="16" spans="1:256" ht="16.149999999999999" customHeight="1">
      <c r="A16" s="21"/>
      <c r="B16" s="28"/>
      <c r="C16" s="23"/>
      <c r="D16" s="28"/>
      <c r="E16" s="28"/>
      <c r="F16" s="31"/>
      <c r="G16" s="3"/>
      <c r="H16" s="3"/>
      <c r="I16" s="29" t="s">
        <v>46</v>
      </c>
      <c r="J16" s="31" t="s">
        <v>11</v>
      </c>
      <c r="K16" s="25">
        <f>SUM(K9:K13)</f>
        <v>0</v>
      </c>
    </row>
    <row r="17" spans="1:256" ht="16.149999999999999" customHeight="1">
      <c r="A17" s="21"/>
      <c r="B17" s="28"/>
      <c r="C17" s="23"/>
      <c r="D17" s="28"/>
      <c r="E17" s="28"/>
      <c r="F17" s="31"/>
      <c r="G17" s="3"/>
      <c r="H17" s="3"/>
      <c r="I17" s="29" t="s">
        <v>5</v>
      </c>
      <c r="J17" s="31" t="s">
        <v>11</v>
      </c>
      <c r="K17" s="25">
        <f>+K16*C18</f>
        <v>0</v>
      </c>
    </row>
    <row r="18" spans="1:256" ht="16.149999999999999" customHeight="1">
      <c r="A18" s="21"/>
      <c r="B18" s="30" t="s">
        <v>47</v>
      </c>
      <c r="C18" s="31">
        <v>0.15</v>
      </c>
      <c r="D18" s="28"/>
      <c r="E18" s="28"/>
      <c r="F18" s="31"/>
      <c r="G18" s="3"/>
      <c r="H18" s="3"/>
      <c r="I18" s="29" t="s">
        <v>6</v>
      </c>
      <c r="J18" s="31" t="s">
        <v>11</v>
      </c>
      <c r="K18" s="25">
        <f>(K16+K17)*C19</f>
        <v>0</v>
      </c>
    </row>
    <row r="19" spans="1:256" ht="16.149999999999999" customHeight="1">
      <c r="A19" s="21"/>
      <c r="B19" s="32" t="s">
        <v>48</v>
      </c>
      <c r="C19" s="33">
        <v>0.22</v>
      </c>
      <c r="D19" s="28"/>
      <c r="E19" s="28"/>
      <c r="F19" s="31"/>
      <c r="G19" s="3"/>
      <c r="H19" s="3"/>
      <c r="I19" s="29" t="s">
        <v>49</v>
      </c>
      <c r="J19" s="31" t="s">
        <v>11</v>
      </c>
      <c r="K19" s="25">
        <f>K18+K16+K17</f>
        <v>0</v>
      </c>
    </row>
    <row r="20" spans="1:256" ht="16.149999999999999" customHeight="1">
      <c r="A20" s="21"/>
      <c r="B20" s="32" t="s">
        <v>50</v>
      </c>
      <c r="C20" s="34">
        <v>0.71799999999999997</v>
      </c>
      <c r="D20" s="28"/>
      <c r="E20" s="28"/>
      <c r="F20" s="31"/>
      <c r="G20" s="3"/>
      <c r="H20" s="3"/>
      <c r="I20" s="29" t="s">
        <v>51</v>
      </c>
      <c r="J20" s="31" t="s">
        <v>11</v>
      </c>
      <c r="K20" s="25">
        <f>I14*(1+C18)*C20</f>
        <v>0</v>
      </c>
    </row>
    <row r="21" spans="1:256" s="2" customFormat="1" ht="21" customHeight="1">
      <c r="A21" s="11"/>
      <c r="C21" s="10"/>
      <c r="E21" s="3"/>
      <c r="F21" s="41"/>
      <c r="G21" s="59" t="s">
        <v>52</v>
      </c>
      <c r="H21" s="59"/>
      <c r="I21" s="59"/>
      <c r="J21" s="35" t="s">
        <v>11</v>
      </c>
      <c r="K21" s="35">
        <f>+K19</f>
        <v>0</v>
      </c>
      <c r="L21" s="1"/>
      <c r="IR21" s="3"/>
      <c r="IS21" s="3"/>
      <c r="IT21" s="3"/>
      <c r="IU21" s="3"/>
      <c r="IV21" s="3"/>
    </row>
    <row r="22" spans="1:256" s="2" customFormat="1" ht="18" customHeight="1">
      <c r="A22" s="11"/>
      <c r="C22" s="10"/>
      <c r="E22" s="3"/>
      <c r="F22" s="41"/>
      <c r="G22" s="59" t="s">
        <v>53</v>
      </c>
      <c r="H22" s="59"/>
      <c r="I22" s="59"/>
      <c r="J22" s="35" t="s">
        <v>11</v>
      </c>
      <c r="K22" s="35">
        <f>+K19+K20</f>
        <v>0</v>
      </c>
      <c r="L22" s="1"/>
      <c r="IR22" s="3"/>
      <c r="IS22" s="3"/>
      <c r="IT22" s="3"/>
      <c r="IU22" s="3"/>
      <c r="IV22" s="3"/>
    </row>
  </sheetData>
  <mergeCells count="13">
    <mergeCell ref="E4:F4"/>
    <mergeCell ref="A1:G2"/>
    <mergeCell ref="H1:K3"/>
    <mergeCell ref="A3:B3"/>
    <mergeCell ref="C3:D3"/>
    <mergeCell ref="E3:G3"/>
    <mergeCell ref="G22:I22"/>
    <mergeCell ref="A5:K5"/>
    <mergeCell ref="A7:K7"/>
    <mergeCell ref="F8:G8"/>
    <mergeCell ref="H8:I8"/>
    <mergeCell ref="J8:K8"/>
    <mergeCell ref="G21:I21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V25"/>
  <sheetViews>
    <sheetView showGridLines="0" workbookViewId="0">
      <selection activeCell="G22" sqref="G22"/>
    </sheetView>
  </sheetViews>
  <sheetFormatPr baseColWidth="10" defaultColWidth="10.75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16384" width="10.75" style="3"/>
  </cols>
  <sheetData>
    <row r="1" spans="1:256" ht="14.45" customHeight="1">
      <c r="A1" s="54" t="s">
        <v>0</v>
      </c>
      <c r="B1" s="54"/>
      <c r="C1" s="54"/>
      <c r="D1" s="54"/>
      <c r="E1" s="54"/>
      <c r="F1" s="54"/>
      <c r="G1" s="54"/>
      <c r="H1" s="62"/>
      <c r="I1" s="62"/>
      <c r="J1" s="62"/>
      <c r="K1" s="62"/>
    </row>
    <row r="2" spans="1:256" ht="33.6" customHeight="1">
      <c r="A2" s="54"/>
      <c r="B2" s="54"/>
      <c r="C2" s="54"/>
      <c r="D2" s="54"/>
      <c r="E2" s="54"/>
      <c r="F2" s="54"/>
      <c r="G2" s="54"/>
      <c r="H2" s="62"/>
      <c r="I2" s="62"/>
      <c r="J2" s="62"/>
      <c r="K2" s="62"/>
    </row>
    <row r="3" spans="1:256" ht="19.149999999999999" customHeight="1">
      <c r="A3" s="56" t="s">
        <v>232</v>
      </c>
      <c r="B3" s="56"/>
      <c r="C3" s="56" t="s">
        <v>233</v>
      </c>
      <c r="D3" s="56"/>
      <c r="E3" s="57" t="s">
        <v>230</v>
      </c>
      <c r="F3" s="57"/>
      <c r="G3" s="57"/>
      <c r="H3" s="62"/>
      <c r="I3" s="62"/>
      <c r="J3" s="62"/>
      <c r="K3" s="62"/>
    </row>
    <row r="4" spans="1:256" ht="14.45" customHeight="1">
      <c r="A4" s="4"/>
      <c r="B4" s="5"/>
      <c r="C4" s="6"/>
      <c r="D4" s="7"/>
      <c r="E4" s="63"/>
      <c r="F4" s="63"/>
    </row>
    <row r="5" spans="1:256" ht="22.9" customHeight="1">
      <c r="A5" s="58" t="s">
        <v>354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256" ht="8.4499999999999993" customHeight="1"/>
    <row r="7" spans="1:256" ht="19.149999999999999" customHeight="1">
      <c r="A7" s="51" t="s">
        <v>24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256" s="2" customFormat="1" ht="33.75" customHeight="1">
      <c r="A8" s="12" t="s">
        <v>25</v>
      </c>
      <c r="B8" s="36" t="s">
        <v>26</v>
      </c>
      <c r="C8" s="13" t="s">
        <v>27</v>
      </c>
      <c r="D8" s="13" t="s">
        <v>28</v>
      </c>
      <c r="E8" s="13" t="s">
        <v>29</v>
      </c>
      <c r="F8" s="60" t="s">
        <v>30</v>
      </c>
      <c r="G8" s="60"/>
      <c r="H8" s="61" t="s">
        <v>31</v>
      </c>
      <c r="I8" s="61"/>
      <c r="J8" s="61" t="s">
        <v>32</v>
      </c>
      <c r="K8" s="61"/>
    </row>
    <row r="9" spans="1:256" s="18" customFormat="1" ht="12.75">
      <c r="A9" s="37" t="s">
        <v>213</v>
      </c>
      <c r="B9" s="16" t="s">
        <v>214</v>
      </c>
      <c r="C9" s="17">
        <v>1</v>
      </c>
      <c r="D9" s="17" t="s">
        <v>284</v>
      </c>
      <c r="E9" s="19"/>
      <c r="F9" s="38" t="s">
        <v>36</v>
      </c>
      <c r="G9" s="39"/>
      <c r="H9" s="40" t="s">
        <v>11</v>
      </c>
      <c r="I9" s="17">
        <f t="shared" ref="I9:I16" si="0">K9*E9</f>
        <v>0</v>
      </c>
      <c r="J9" s="40" t="s">
        <v>11</v>
      </c>
      <c r="K9" s="17">
        <f t="shared" ref="K9:K16" si="1">G9*C9</f>
        <v>0</v>
      </c>
      <c r="L9" s="20"/>
      <c r="M9" s="20"/>
      <c r="N9" s="20"/>
      <c r="IR9" s="20"/>
      <c r="IS9" s="20"/>
      <c r="IT9" s="20"/>
      <c r="IU9" s="20"/>
      <c r="IV9" s="20"/>
    </row>
    <row r="10" spans="1:256" s="18" customFormat="1" ht="12.75">
      <c r="A10" s="37" t="s">
        <v>215</v>
      </c>
      <c r="B10" s="16" t="s">
        <v>216</v>
      </c>
      <c r="C10" s="17">
        <v>1</v>
      </c>
      <c r="D10" s="17" t="s">
        <v>28</v>
      </c>
      <c r="E10" s="19"/>
      <c r="F10" s="38" t="s">
        <v>36</v>
      </c>
      <c r="G10" s="39"/>
      <c r="H10" s="40" t="s">
        <v>11</v>
      </c>
      <c r="I10" s="17">
        <f t="shared" si="0"/>
        <v>0</v>
      </c>
      <c r="J10" s="40" t="s">
        <v>11</v>
      </c>
      <c r="K10" s="17">
        <f t="shared" si="1"/>
        <v>0</v>
      </c>
    </row>
    <row r="11" spans="1:256" s="18" customFormat="1" ht="12.75">
      <c r="A11" s="37" t="s">
        <v>217</v>
      </c>
      <c r="B11" s="16" t="s">
        <v>218</v>
      </c>
      <c r="C11" s="17">
        <v>1</v>
      </c>
      <c r="D11" s="17" t="s">
        <v>28</v>
      </c>
      <c r="E11" s="19"/>
      <c r="F11" s="38" t="s">
        <v>36</v>
      </c>
      <c r="G11" s="39"/>
      <c r="H11" s="40" t="s">
        <v>11</v>
      </c>
      <c r="I11" s="17">
        <f t="shared" si="0"/>
        <v>0</v>
      </c>
      <c r="J11" s="40" t="s">
        <v>11</v>
      </c>
      <c r="K11" s="17">
        <f t="shared" si="1"/>
        <v>0</v>
      </c>
    </row>
    <row r="12" spans="1:256" s="18" customFormat="1" ht="12.75">
      <c r="A12" s="37" t="s">
        <v>219</v>
      </c>
      <c r="B12" s="16" t="s">
        <v>212</v>
      </c>
      <c r="C12" s="17">
        <v>7</v>
      </c>
      <c r="D12" s="17" t="s">
        <v>28</v>
      </c>
      <c r="E12" s="19"/>
      <c r="F12" s="38" t="s">
        <v>36</v>
      </c>
      <c r="G12" s="39"/>
      <c r="H12" s="40" t="s">
        <v>11</v>
      </c>
      <c r="I12" s="17">
        <f t="shared" si="0"/>
        <v>0</v>
      </c>
      <c r="J12" s="40" t="s">
        <v>11</v>
      </c>
      <c r="K12" s="17">
        <f t="shared" si="1"/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 s="18" customFormat="1" ht="12.75">
      <c r="A13" s="37" t="s">
        <v>220</v>
      </c>
      <c r="B13" s="16" t="s">
        <v>221</v>
      </c>
      <c r="C13" s="17">
        <v>95</v>
      </c>
      <c r="D13" s="17" t="s">
        <v>131</v>
      </c>
      <c r="E13" s="19"/>
      <c r="F13" s="38" t="s">
        <v>36</v>
      </c>
      <c r="G13" s="39"/>
      <c r="H13" s="40" t="s">
        <v>11</v>
      </c>
      <c r="I13" s="17">
        <f t="shared" si="0"/>
        <v>0</v>
      </c>
      <c r="J13" s="40" t="s">
        <v>11</v>
      </c>
      <c r="K13" s="17">
        <f t="shared" si="1"/>
        <v>0</v>
      </c>
      <c r="L13" s="20"/>
      <c r="M13" s="20"/>
      <c r="N13" s="20"/>
      <c r="IR13" s="20"/>
      <c r="IS13" s="20"/>
      <c r="IT13" s="20"/>
      <c r="IU13" s="20"/>
      <c r="IV13" s="20"/>
    </row>
    <row r="14" spans="1:256" s="18" customFormat="1" ht="12.75">
      <c r="A14" s="37" t="s">
        <v>222</v>
      </c>
      <c r="B14" s="16" t="s">
        <v>223</v>
      </c>
      <c r="C14" s="17">
        <v>183</v>
      </c>
      <c r="D14" s="17" t="s">
        <v>131</v>
      </c>
      <c r="E14" s="19"/>
      <c r="F14" s="38" t="s">
        <v>36</v>
      </c>
      <c r="G14" s="39"/>
      <c r="H14" s="40" t="s">
        <v>11</v>
      </c>
      <c r="I14" s="17">
        <f t="shared" si="0"/>
        <v>0</v>
      </c>
      <c r="J14" s="40" t="s">
        <v>11</v>
      </c>
      <c r="K14" s="17">
        <f t="shared" si="1"/>
        <v>0</v>
      </c>
      <c r="L14" s="20"/>
      <c r="M14" s="20"/>
      <c r="N14" s="20"/>
      <c r="IR14" s="20"/>
      <c r="IS14" s="20"/>
      <c r="IT14" s="20"/>
      <c r="IU14" s="20"/>
      <c r="IV14" s="20"/>
    </row>
    <row r="15" spans="1:256" s="18" customFormat="1" ht="12.75">
      <c r="A15" s="37" t="s">
        <v>224</v>
      </c>
      <c r="B15" s="16" t="s">
        <v>225</v>
      </c>
      <c r="C15" s="17">
        <v>60</v>
      </c>
      <c r="D15" s="17" t="s">
        <v>28</v>
      </c>
      <c r="E15" s="19"/>
      <c r="F15" s="38" t="s">
        <v>36</v>
      </c>
      <c r="G15" s="39"/>
      <c r="H15" s="40" t="s">
        <v>11</v>
      </c>
      <c r="I15" s="17">
        <f t="shared" si="0"/>
        <v>0</v>
      </c>
      <c r="J15" s="40" t="s">
        <v>11</v>
      </c>
      <c r="K15" s="17">
        <f t="shared" si="1"/>
        <v>0</v>
      </c>
      <c r="L15" s="20"/>
      <c r="M15" s="20"/>
      <c r="N15" s="20"/>
      <c r="IR15" s="20"/>
      <c r="IS15" s="20"/>
      <c r="IT15" s="20"/>
      <c r="IU15" s="20"/>
      <c r="IV15" s="20"/>
    </row>
    <row r="16" spans="1:256" s="18" customFormat="1" ht="12.75">
      <c r="A16" s="37" t="s">
        <v>226</v>
      </c>
      <c r="B16" s="16" t="s">
        <v>227</v>
      </c>
      <c r="C16" s="17">
        <v>20</v>
      </c>
      <c r="D16" s="17" t="s">
        <v>28</v>
      </c>
      <c r="E16" s="19"/>
      <c r="F16" s="38" t="s">
        <v>36</v>
      </c>
      <c r="G16" s="39"/>
      <c r="H16" s="40" t="s">
        <v>11</v>
      </c>
      <c r="I16" s="17">
        <f t="shared" si="0"/>
        <v>0</v>
      </c>
      <c r="J16" s="40" t="s">
        <v>11</v>
      </c>
      <c r="K16" s="17">
        <f t="shared" si="1"/>
        <v>0</v>
      </c>
      <c r="L16" s="20"/>
      <c r="M16" s="20"/>
      <c r="N16" s="20"/>
      <c r="IR16" s="20"/>
      <c r="IS16" s="20"/>
      <c r="IT16" s="20"/>
      <c r="IU16" s="20"/>
      <c r="IV16" s="20"/>
    </row>
    <row r="17" spans="1:256">
      <c r="A17" s="21"/>
      <c r="B17" s="22"/>
      <c r="C17" s="23"/>
      <c r="D17" s="24"/>
      <c r="E17" s="23"/>
      <c r="F17" s="31"/>
      <c r="G17" s="25"/>
      <c r="H17" s="23"/>
      <c r="I17" s="26">
        <f>+SUM(I9:I16)</f>
        <v>0</v>
      </c>
      <c r="J17" s="23"/>
      <c r="K17" s="25"/>
    </row>
    <row r="18" spans="1:256">
      <c r="A18" s="21"/>
      <c r="B18" s="22"/>
      <c r="C18" s="23"/>
      <c r="D18" s="24"/>
      <c r="E18" s="23"/>
      <c r="F18" s="31"/>
      <c r="G18" s="25"/>
      <c r="H18" s="23"/>
      <c r="I18" s="26"/>
      <c r="J18" s="23"/>
      <c r="K18" s="25"/>
    </row>
    <row r="19" spans="1:256" ht="16.149999999999999" customHeight="1">
      <c r="A19" s="21"/>
      <c r="B19" s="28"/>
      <c r="C19" s="23"/>
      <c r="D19" s="28"/>
      <c r="E19" s="28"/>
      <c r="F19" s="31"/>
      <c r="G19" s="3"/>
      <c r="H19" s="3"/>
      <c r="I19" s="29" t="s">
        <v>46</v>
      </c>
      <c r="J19" s="31" t="s">
        <v>11</v>
      </c>
      <c r="K19" s="25">
        <f>SUM(K9:K16)</f>
        <v>0</v>
      </c>
    </row>
    <row r="20" spans="1:256" ht="16.149999999999999" customHeight="1">
      <c r="A20" s="21"/>
      <c r="B20" s="28"/>
      <c r="C20" s="23"/>
      <c r="D20" s="28"/>
      <c r="E20" s="28"/>
      <c r="F20" s="31"/>
      <c r="G20" s="3"/>
      <c r="H20" s="3"/>
      <c r="I20" s="29" t="s">
        <v>5</v>
      </c>
      <c r="J20" s="31" t="s">
        <v>11</v>
      </c>
      <c r="K20" s="25">
        <f>+K19*C21</f>
        <v>0</v>
      </c>
    </row>
    <row r="21" spans="1:256" ht="16.149999999999999" customHeight="1">
      <c r="A21" s="21"/>
      <c r="B21" s="30" t="s">
        <v>47</v>
      </c>
      <c r="C21" s="31">
        <v>0.15</v>
      </c>
      <c r="D21" s="28"/>
      <c r="E21" s="28"/>
      <c r="F21" s="31"/>
      <c r="G21" s="3"/>
      <c r="H21" s="3"/>
      <c r="I21" s="29" t="s">
        <v>6</v>
      </c>
      <c r="J21" s="31" t="s">
        <v>11</v>
      </c>
      <c r="K21" s="25">
        <f>(K19+K20)*C22</f>
        <v>0</v>
      </c>
    </row>
    <row r="22" spans="1:256" ht="16.149999999999999" customHeight="1">
      <c r="A22" s="21"/>
      <c r="B22" s="32" t="s">
        <v>48</v>
      </c>
      <c r="C22" s="33">
        <v>0.22</v>
      </c>
      <c r="D22" s="28"/>
      <c r="E22" s="28"/>
      <c r="F22" s="31"/>
      <c r="G22" s="3"/>
      <c r="H22" s="3"/>
      <c r="I22" s="29" t="s">
        <v>49</v>
      </c>
      <c r="J22" s="31" t="s">
        <v>11</v>
      </c>
      <c r="K22" s="25">
        <f>K21+K19+K20</f>
        <v>0</v>
      </c>
    </row>
    <row r="23" spans="1:256" ht="16.149999999999999" customHeight="1">
      <c r="A23" s="21"/>
      <c r="B23" s="32" t="s">
        <v>50</v>
      </c>
      <c r="C23" s="34">
        <v>0.71799999999999997</v>
      </c>
      <c r="D23" s="28"/>
      <c r="E23" s="28"/>
      <c r="F23" s="31"/>
      <c r="G23" s="3"/>
      <c r="H23" s="3"/>
      <c r="I23" s="29" t="s">
        <v>51</v>
      </c>
      <c r="J23" s="31" t="s">
        <v>11</v>
      </c>
      <c r="K23" s="25">
        <f>I17*(1+C21)*C23</f>
        <v>0</v>
      </c>
    </row>
    <row r="24" spans="1:256" s="2" customFormat="1" ht="21" customHeight="1">
      <c r="A24" s="11"/>
      <c r="C24" s="10"/>
      <c r="E24" s="3"/>
      <c r="F24" s="41"/>
      <c r="G24" s="59" t="s">
        <v>52</v>
      </c>
      <c r="H24" s="59"/>
      <c r="I24" s="59"/>
      <c r="J24" s="35" t="s">
        <v>11</v>
      </c>
      <c r="K24" s="35">
        <f>+K22</f>
        <v>0</v>
      </c>
      <c r="L24" s="1"/>
      <c r="IR24" s="3"/>
      <c r="IS24" s="3"/>
      <c r="IT24" s="3"/>
      <c r="IU24" s="3"/>
      <c r="IV24" s="3"/>
    </row>
    <row r="25" spans="1:256" s="2" customFormat="1" ht="18" customHeight="1">
      <c r="A25" s="11"/>
      <c r="C25" s="10"/>
      <c r="E25" s="3"/>
      <c r="F25" s="41"/>
      <c r="G25" s="59" t="s">
        <v>53</v>
      </c>
      <c r="H25" s="59"/>
      <c r="I25" s="59"/>
      <c r="J25" s="35" t="s">
        <v>11</v>
      </c>
      <c r="K25" s="35">
        <f>+K22+K23</f>
        <v>0</v>
      </c>
      <c r="L25" s="1"/>
      <c r="IR25" s="3"/>
      <c r="IS25" s="3"/>
      <c r="IT25" s="3"/>
      <c r="IU25" s="3"/>
      <c r="IV25" s="3"/>
    </row>
  </sheetData>
  <mergeCells count="13">
    <mergeCell ref="E4:F4"/>
    <mergeCell ref="A1:G2"/>
    <mergeCell ref="H1:K3"/>
    <mergeCell ref="A3:B3"/>
    <mergeCell ref="C3:D3"/>
    <mergeCell ref="E3:G3"/>
    <mergeCell ref="G25:I25"/>
    <mergeCell ref="A5:K5"/>
    <mergeCell ref="A7:K7"/>
    <mergeCell ref="F8:G8"/>
    <mergeCell ref="H8:I8"/>
    <mergeCell ref="J8:K8"/>
    <mergeCell ref="G24:I24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3</vt:i4>
      </vt:variant>
    </vt:vector>
  </HeadingPairs>
  <TitlesOfParts>
    <vt:vector size="17" baseType="lpstr">
      <vt:lpstr>FORMULARIO 3</vt:lpstr>
      <vt:lpstr>Cuadro Resumen</vt:lpstr>
      <vt:lpstr>1.Generales</vt:lpstr>
      <vt:lpstr>2.Tareas iniciales</vt:lpstr>
      <vt:lpstr>3.Demoliciones</vt:lpstr>
      <vt:lpstr>4.Estructura</vt:lpstr>
      <vt:lpstr>5.Cubierta</vt:lpstr>
      <vt:lpstr>6.Albañilería Fachadas</vt:lpstr>
      <vt:lpstr>7.Albañilería interior</vt:lpstr>
      <vt:lpstr>8.Pisos</vt:lpstr>
      <vt:lpstr>9.Herrería-Cerr.Vidriados</vt:lpstr>
      <vt:lpstr>10.Pintura</vt:lpstr>
      <vt:lpstr>11.Acond. Sanitario</vt:lpstr>
      <vt:lpstr>12.Acond. Eléctrico</vt:lpstr>
      <vt:lpstr>'Cuadro Resumen'!Área_de_impresión</vt:lpstr>
      <vt:lpstr>'FORMULARIO 3'!Área_de_impresión</vt:lpstr>
      <vt:lpstr>'Cuadro Resumen'!Excel_BuiltIn_Print_Area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revision>19</cp:revision>
  <cp:lastPrinted>2022-06-08T20:45:35Z</cp:lastPrinted>
  <dcterms:created xsi:type="dcterms:W3CDTF">2022-06-08T20:01:27Z</dcterms:created>
  <dcterms:modified xsi:type="dcterms:W3CDTF">2023-03-31T19:02:11Z</dcterms:modified>
</cp:coreProperties>
</file>